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0" windowHeight="9660" tabRatio="958" activeTab="2"/>
  </bookViews>
  <sheets>
    <sheet name="прил 3" sheetId="1" r:id="rId1"/>
    <sheet name="прил 2" sheetId="5" r:id="rId2"/>
    <sheet name="прил 4" sheetId="7" r:id="rId3"/>
  </sheets>
  <definedNames>
    <definedName name="_xlnm._FilterDatabase" localSheetId="1" hidden="1">'прил 2'!$A$12:$G$467</definedName>
    <definedName name="_xlnm._FilterDatabase" localSheetId="0" hidden="1">'прил 3'!$A$13:$F$442</definedName>
    <definedName name="_xlnm.Print_Titles" localSheetId="1">'прил 2'!$16:$16</definedName>
    <definedName name="_xlnm.Print_Titles" localSheetId="0">'прил 3'!$17:$17</definedName>
    <definedName name="_xlnm.Print_Area" localSheetId="1">'прил 2'!$A$1:$G$474</definedName>
    <definedName name="_xlnm.Print_Area" localSheetId="0">'прил 3'!$A$1:$F$449</definedName>
  </definedNames>
  <calcPr calcId="145621"/>
</workbook>
</file>

<file path=xl/calcChain.xml><?xml version="1.0" encoding="utf-8"?>
<calcChain xmlns="http://schemas.openxmlformats.org/spreadsheetml/2006/main">
  <c r="F365" i="1" l="1"/>
  <c r="G390" i="5"/>
  <c r="F85" i="1"/>
  <c r="F309" i="1"/>
  <c r="G267" i="5"/>
  <c r="G151" i="5"/>
  <c r="G150" i="5" s="1"/>
  <c r="C49" i="7" l="1"/>
  <c r="C46" i="7"/>
  <c r="C43" i="7"/>
  <c r="C42" i="7" s="1"/>
  <c r="C40" i="7"/>
  <c r="C39" i="7" s="1"/>
  <c r="C36" i="7"/>
  <c r="C35" i="7" s="1"/>
  <c r="C34" i="7" s="1"/>
  <c r="C32" i="7"/>
  <c r="C31" i="7" s="1"/>
  <c r="C30" i="7" s="1"/>
  <c r="C27" i="7"/>
  <c r="C25" i="7"/>
  <c r="C24" i="7" s="1"/>
  <c r="C22" i="7"/>
  <c r="C20" i="7"/>
  <c r="C17" i="7"/>
  <c r="C15" i="7"/>
  <c r="C14" i="7" l="1"/>
  <c r="C19" i="7"/>
  <c r="C29" i="7"/>
  <c r="C38" i="7"/>
  <c r="C53" i="7" l="1"/>
  <c r="C13" i="7" s="1"/>
  <c r="F215" i="1"/>
  <c r="F214" i="1" s="1"/>
  <c r="F213" i="1" s="1"/>
  <c r="F83" i="1"/>
  <c r="G146" i="5" l="1"/>
  <c r="G145" i="5" s="1"/>
  <c r="F240" i="1"/>
  <c r="F111" i="1"/>
  <c r="G240" i="5"/>
  <c r="G239" i="5" s="1"/>
  <c r="G226" i="5"/>
  <c r="G381" i="5"/>
  <c r="G380" i="5" s="1"/>
  <c r="G384" i="5"/>
  <c r="G386" i="5"/>
  <c r="G388" i="5"/>
  <c r="G394" i="5"/>
  <c r="G393" i="5" s="1"/>
  <c r="G397" i="5"/>
  <c r="G396" i="5" s="1"/>
  <c r="G377" i="5"/>
  <c r="G376" i="5" s="1"/>
  <c r="G45" i="5"/>
  <c r="G44" i="5" s="1"/>
  <c r="G48" i="5"/>
  <c r="G47" i="5" s="1"/>
  <c r="G51" i="5"/>
  <c r="G50" i="5" s="1"/>
  <c r="G37" i="5"/>
  <c r="G36" i="5" s="1"/>
  <c r="G40" i="5"/>
  <c r="G42" i="5"/>
  <c r="F381" i="1"/>
  <c r="F352" i="1"/>
  <c r="F351" i="1" s="1"/>
  <c r="F48" i="1"/>
  <c r="F47" i="1" s="1"/>
  <c r="F51" i="1"/>
  <c r="F50" i="1" s="1"/>
  <c r="G465" i="5"/>
  <c r="G464" i="5" s="1"/>
  <c r="G463" i="5" s="1"/>
  <c r="G462" i="5" s="1"/>
  <c r="G461" i="5" s="1"/>
  <c r="G459" i="5"/>
  <c r="G457" i="5"/>
  <c r="G456" i="5" s="1"/>
  <c r="G455" i="5" s="1"/>
  <c r="G454" i="5" s="1"/>
  <c r="G453" i="5" s="1"/>
  <c r="G451" i="5"/>
  <c r="G449" i="5"/>
  <c r="G447" i="5"/>
  <c r="G443" i="5"/>
  <c r="G441" i="5"/>
  <c r="G439" i="5"/>
  <c r="G434" i="5"/>
  <c r="G432" i="5"/>
  <c r="G430" i="5"/>
  <c r="G426" i="5"/>
  <c r="G425" i="5" s="1"/>
  <c r="G423" i="5"/>
  <c r="G421" i="5"/>
  <c r="G419" i="5"/>
  <c r="G413" i="5"/>
  <c r="G412" i="5" s="1"/>
  <c r="G411" i="5" s="1"/>
  <c r="G410" i="5" s="1"/>
  <c r="G409" i="5" s="1"/>
  <c r="G373" i="5"/>
  <c r="G371" i="5"/>
  <c r="G369" i="5"/>
  <c r="G367" i="5"/>
  <c r="G364" i="5"/>
  <c r="G363" i="5" s="1"/>
  <c r="G360" i="5"/>
  <c r="G358" i="5"/>
  <c r="G356" i="5"/>
  <c r="G354" i="5"/>
  <c r="G351" i="5"/>
  <c r="G350" i="5" s="1"/>
  <c r="G345" i="5"/>
  <c r="G344" i="5" s="1"/>
  <c r="G340" i="5"/>
  <c r="G334" i="5"/>
  <c r="G333" i="5" s="1"/>
  <c r="G325" i="5"/>
  <c r="G324" i="5" s="1"/>
  <c r="G322" i="5"/>
  <c r="G319" i="5" s="1"/>
  <c r="G320" i="5"/>
  <c r="G317" i="5"/>
  <c r="G315" i="5"/>
  <c r="G313" i="5"/>
  <c r="G312" i="5" s="1"/>
  <c r="G309" i="5"/>
  <c r="G307" i="5"/>
  <c r="G303" i="5"/>
  <c r="G301" i="5"/>
  <c r="G300" i="5" s="1"/>
  <c r="G299" i="5" s="1"/>
  <c r="G297" i="5"/>
  <c r="G295" i="5"/>
  <c r="G294" i="5" s="1"/>
  <c r="G293" i="5" s="1"/>
  <c r="G291" i="5"/>
  <c r="G289" i="5"/>
  <c r="G286" i="5" s="1"/>
  <c r="G285" i="5" s="1"/>
  <c r="G287" i="5"/>
  <c r="G279" i="5"/>
  <c r="G277" i="5"/>
  <c r="G272" i="5"/>
  <c r="G271" i="5" s="1"/>
  <c r="G269" i="5"/>
  <c r="G268" i="5" s="1"/>
  <c r="G263" i="5"/>
  <c r="G261" i="5"/>
  <c r="G259" i="5"/>
  <c r="G256" i="5"/>
  <c r="G255" i="5" s="1"/>
  <c r="G253" i="5"/>
  <c r="G252" i="5" s="1"/>
  <c r="G249" i="5"/>
  <c r="G247" i="5"/>
  <c r="G245" i="5"/>
  <c r="G237" i="5"/>
  <c r="G235" i="5"/>
  <c r="G233" i="5"/>
  <c r="G230" i="5"/>
  <c r="G228" i="5"/>
  <c r="G222" i="5"/>
  <c r="G221" i="5" s="1"/>
  <c r="G220" i="5" s="1"/>
  <c r="G218" i="5"/>
  <c r="G217" i="5" s="1"/>
  <c r="G216" i="5" s="1"/>
  <c r="G212" i="5"/>
  <c r="G211" i="5" s="1"/>
  <c r="G210" i="5" s="1"/>
  <c r="G209" i="5" s="1"/>
  <c r="G207" i="5"/>
  <c r="G206" i="5" s="1"/>
  <c r="G204" i="5"/>
  <c r="G203" i="5" s="1"/>
  <c r="G200" i="5"/>
  <c r="G199" i="5" s="1"/>
  <c r="G197" i="5"/>
  <c r="G196" i="5" s="1"/>
  <c r="G192" i="5"/>
  <c r="G190" i="5"/>
  <c r="G188" i="5"/>
  <c r="G185" i="5"/>
  <c r="G183" i="5"/>
  <c r="G181" i="5"/>
  <c r="G177" i="5"/>
  <c r="G175" i="5"/>
  <c r="G173" i="5"/>
  <c r="G170" i="5"/>
  <c r="G168" i="5"/>
  <c r="G166" i="5"/>
  <c r="G162" i="5"/>
  <c r="G160" i="5"/>
  <c r="G158" i="5"/>
  <c r="G155" i="5"/>
  <c r="G153" i="5"/>
  <c r="G143" i="5"/>
  <c r="G142" i="5" s="1"/>
  <c r="G140" i="5"/>
  <c r="G138" i="5"/>
  <c r="G136" i="5"/>
  <c r="G126" i="5"/>
  <c r="G123" i="5"/>
  <c r="G121" i="5"/>
  <c r="G115" i="5"/>
  <c r="G114" i="5" s="1"/>
  <c r="G113" i="5" s="1"/>
  <c r="G111" i="5"/>
  <c r="G109" i="5"/>
  <c r="G105" i="5"/>
  <c r="G104" i="5" s="1"/>
  <c r="G102" i="5"/>
  <c r="G101" i="5" s="1"/>
  <c r="G99" i="5"/>
  <c r="G98" i="5" s="1"/>
  <c r="G93" i="5"/>
  <c r="G91" i="5"/>
  <c r="G83" i="5"/>
  <c r="G81" i="5"/>
  <c r="G76" i="5"/>
  <c r="G74" i="5"/>
  <c r="G69" i="5"/>
  <c r="G68" i="5" s="1"/>
  <c r="G67" i="5" s="1"/>
  <c r="G66" i="5" s="1"/>
  <c r="G64" i="5"/>
  <c r="G63" i="5" s="1"/>
  <c r="G61" i="5"/>
  <c r="G60" i="5" s="1"/>
  <c r="G56" i="5"/>
  <c r="G55" i="5" s="1"/>
  <c r="G54" i="5" s="1"/>
  <c r="G53" i="5" s="1"/>
  <c r="G32" i="5"/>
  <c r="G30" i="5"/>
  <c r="G27" i="5"/>
  <c r="G26" i="5" s="1"/>
  <c r="G22" i="5"/>
  <c r="G21" i="5" s="1"/>
  <c r="G418" i="5"/>
  <c r="F196" i="1"/>
  <c r="F195" i="1" s="1"/>
  <c r="F199" i="1"/>
  <c r="F198" i="1" s="1"/>
  <c r="F203" i="1"/>
  <c r="F202" i="1" s="1"/>
  <c r="F45" i="1"/>
  <c r="F44" i="1" s="1"/>
  <c r="F440" i="1"/>
  <c r="F439" i="1" s="1"/>
  <c r="F438" i="1" s="1"/>
  <c r="F437" i="1" s="1"/>
  <c r="F436" i="1" s="1"/>
  <c r="F434" i="1"/>
  <c r="F432" i="1"/>
  <c r="F426" i="1"/>
  <c r="F424" i="1"/>
  <c r="F422" i="1"/>
  <c r="F418" i="1"/>
  <c r="F416" i="1"/>
  <c r="F414" i="1"/>
  <c r="F409" i="1"/>
  <c r="F407" i="1"/>
  <c r="F405" i="1"/>
  <c r="F401" i="1"/>
  <c r="F400" i="1" s="1"/>
  <c r="F398" i="1"/>
  <c r="F396" i="1"/>
  <c r="F394" i="1"/>
  <c r="F388" i="1"/>
  <c r="F387" i="1" s="1"/>
  <c r="F386" i="1" s="1"/>
  <c r="F385" i="1" s="1"/>
  <c r="F384" i="1" s="1"/>
  <c r="F376" i="1"/>
  <c r="F374" i="1"/>
  <c r="F372" i="1"/>
  <c r="F369" i="1"/>
  <c r="F368" i="1" s="1"/>
  <c r="F363" i="1"/>
  <c r="F361" i="1"/>
  <c r="F359" i="1"/>
  <c r="F356" i="1"/>
  <c r="F355" i="1" s="1"/>
  <c r="F348" i="1"/>
  <c r="F346" i="1"/>
  <c r="F344" i="1"/>
  <c r="F342" i="1"/>
  <c r="F339" i="1"/>
  <c r="F338" i="1" s="1"/>
  <c r="F335" i="1"/>
  <c r="F333" i="1"/>
  <c r="F331" i="1"/>
  <c r="F329" i="1"/>
  <c r="F326" i="1"/>
  <c r="F325" i="1" s="1"/>
  <c r="F320" i="1"/>
  <c r="F319" i="1" s="1"/>
  <c r="F318" i="1" s="1"/>
  <c r="F317" i="1" s="1"/>
  <c r="F314" i="1"/>
  <c r="F304" i="1"/>
  <c r="F303" i="1" s="1"/>
  <c r="F301" i="1"/>
  <c r="F299" i="1"/>
  <c r="F296" i="1"/>
  <c r="F294" i="1"/>
  <c r="F291" i="1"/>
  <c r="F289" i="1"/>
  <c r="F287" i="1"/>
  <c r="F283" i="1"/>
  <c r="F281" i="1"/>
  <c r="F277" i="1"/>
  <c r="F275" i="1"/>
  <c r="F271" i="1"/>
  <c r="F269" i="1"/>
  <c r="F265" i="1"/>
  <c r="F263" i="1"/>
  <c r="F261" i="1"/>
  <c r="F253" i="1"/>
  <c r="F251" i="1"/>
  <c r="F244" i="1"/>
  <c r="F243" i="1" s="1"/>
  <c r="F238" i="1"/>
  <c r="F236" i="1"/>
  <c r="F233" i="1"/>
  <c r="F231" i="1"/>
  <c r="F229" i="1"/>
  <c r="F225" i="1"/>
  <c r="F224" i="1" s="1"/>
  <c r="F223" i="1" s="1"/>
  <c r="F221" i="1"/>
  <c r="F220" i="1" s="1"/>
  <c r="F219" i="1" s="1"/>
  <c r="F211" i="1"/>
  <c r="F210" i="1" s="1"/>
  <c r="F208" i="1" s="1"/>
  <c r="F207" i="1" s="1"/>
  <c r="F191" i="1"/>
  <c r="F189" i="1"/>
  <c r="F187" i="1"/>
  <c r="F184" i="1"/>
  <c r="F182" i="1"/>
  <c r="F180" i="1"/>
  <c r="F176" i="1"/>
  <c r="F174" i="1"/>
  <c r="F172" i="1"/>
  <c r="F169" i="1"/>
  <c r="F167" i="1"/>
  <c r="F165" i="1"/>
  <c r="F161" i="1"/>
  <c r="F159" i="1"/>
  <c r="F157" i="1"/>
  <c r="F154" i="1"/>
  <c r="F152" i="1"/>
  <c r="F149" i="1"/>
  <c r="F147" i="1"/>
  <c r="F145" i="1"/>
  <c r="F142" i="1"/>
  <c r="F140" i="1"/>
  <c r="F138" i="1"/>
  <c r="F130" i="1"/>
  <c r="F128" i="1"/>
  <c r="F125" i="1"/>
  <c r="F123" i="1"/>
  <c r="F116" i="1"/>
  <c r="F115" i="1" s="1"/>
  <c r="F109" i="1"/>
  <c r="F105" i="1"/>
  <c r="F104" i="1" s="1"/>
  <c r="F102" i="1"/>
  <c r="F101" i="1" s="1"/>
  <c r="F99" i="1"/>
  <c r="F98" i="1" s="1"/>
  <c r="F93" i="1"/>
  <c r="F91" i="1"/>
  <c r="F81" i="1"/>
  <c r="F78" i="1" s="1"/>
  <c r="F76" i="1"/>
  <c r="F74" i="1"/>
  <c r="F69" i="1"/>
  <c r="F68" i="1" s="1"/>
  <c r="F67" i="1" s="1"/>
  <c r="F66" i="1" s="1"/>
  <c r="F64" i="1"/>
  <c r="F63" i="1" s="1"/>
  <c r="F61" i="1"/>
  <c r="F60" i="1" s="1"/>
  <c r="F56" i="1"/>
  <c r="F55" i="1" s="1"/>
  <c r="F54" i="1" s="1"/>
  <c r="F53" i="1" s="1"/>
  <c r="F42" i="1"/>
  <c r="F40" i="1"/>
  <c r="F37" i="1"/>
  <c r="F36" i="1" s="1"/>
  <c r="F32" i="1"/>
  <c r="F30" i="1"/>
  <c r="F27" i="1"/>
  <c r="F26" i="1" s="1"/>
  <c r="F22" i="1"/>
  <c r="F21" i="1" s="1"/>
  <c r="F114" i="1" l="1"/>
  <c r="F113" i="1" s="1"/>
  <c r="F96" i="1"/>
  <c r="F95" i="1" s="1"/>
  <c r="G78" i="5"/>
  <c r="F19" i="1"/>
  <c r="F20" i="1"/>
  <c r="G383" i="5"/>
  <c r="G379" i="5" s="1"/>
  <c r="G311" i="5"/>
  <c r="G343" i="5"/>
  <c r="G342" i="5"/>
  <c r="G108" i="5"/>
  <c r="G107" i="5" s="1"/>
  <c r="G20" i="5"/>
  <c r="G19" i="5" s="1"/>
  <c r="G29" i="5"/>
  <c r="G25" i="5" s="1"/>
  <c r="G24" i="5" s="1"/>
  <c r="G39" i="5"/>
  <c r="G35" i="5" s="1"/>
  <c r="G34" i="5" s="1"/>
  <c r="G120" i="5"/>
  <c r="G134" i="5"/>
  <c r="G133" i="5" s="1"/>
  <c r="G417" i="5"/>
  <c r="G366" i="5"/>
  <c r="G446" i="5"/>
  <c r="G445" i="5" s="1"/>
  <c r="F248" i="1"/>
  <c r="F247" i="1" s="1"/>
  <c r="F246" i="1" s="1"/>
  <c r="F293" i="1"/>
  <c r="F431" i="1"/>
  <c r="F430" i="1" s="1"/>
  <c r="F429" i="1" s="1"/>
  <c r="F428" i="1" s="1"/>
  <c r="F59" i="1"/>
  <c r="F58" i="1" s="1"/>
  <c r="F39" i="1"/>
  <c r="F35" i="1" s="1"/>
  <c r="F34" i="1" s="1"/>
  <c r="F90" i="1"/>
  <c r="F89" i="1" s="1"/>
  <c r="F88" i="1" s="1"/>
  <c r="F97" i="1"/>
  <c r="F268" i="1"/>
  <c r="F267" i="1" s="1"/>
  <c r="F274" i="1"/>
  <c r="F273" i="1" s="1"/>
  <c r="F280" i="1"/>
  <c r="F279" i="1" s="1"/>
  <c r="F371" i="1"/>
  <c r="F421" i="1"/>
  <c r="F420" i="1" s="1"/>
  <c r="F108" i="1"/>
  <c r="F107" i="1" s="1"/>
  <c r="F171" i="1"/>
  <c r="F393" i="1"/>
  <c r="F392" i="1" s="1"/>
  <c r="G59" i="5"/>
  <c r="G58" i="5" s="1"/>
  <c r="F260" i="1"/>
  <c r="F259" i="1" s="1"/>
  <c r="F413" i="1"/>
  <c r="F412" i="1" s="1"/>
  <c r="F73" i="1"/>
  <c r="F72" i="1" s="1"/>
  <c r="F71" i="1" s="1"/>
  <c r="F122" i="1"/>
  <c r="F144" i="1"/>
  <c r="F136" i="1" s="1"/>
  <c r="F164" i="1"/>
  <c r="F163" i="1" s="1"/>
  <c r="F179" i="1"/>
  <c r="F228" i="1"/>
  <c r="F298" i="1"/>
  <c r="F328" i="1"/>
  <c r="G73" i="5"/>
  <c r="G97" i="5"/>
  <c r="G135" i="5"/>
  <c r="G306" i="5"/>
  <c r="G305" i="5" s="1"/>
  <c r="G284" i="5" s="1"/>
  <c r="G353" i="5"/>
  <c r="F286" i="1"/>
  <c r="F285" i="1" s="1"/>
  <c r="F257" i="1" s="1"/>
  <c r="F156" i="1"/>
  <c r="F194" i="1"/>
  <c r="G244" i="5"/>
  <c r="G243" i="5" s="1"/>
  <c r="G258" i="5"/>
  <c r="G251" i="5" s="1"/>
  <c r="G274" i="5"/>
  <c r="G90" i="5"/>
  <c r="G89" i="5" s="1"/>
  <c r="G88" i="5" s="1"/>
  <c r="G180" i="5"/>
  <c r="G187" i="5"/>
  <c r="G349" i="5"/>
  <c r="F235" i="1"/>
  <c r="G157" i="5"/>
  <c r="G232" i="5"/>
  <c r="G224" i="5" s="1"/>
  <c r="G215" i="5" s="1"/>
  <c r="F137" i="1"/>
  <c r="F341" i="1"/>
  <c r="F358" i="1"/>
  <c r="F354" i="1" s="1"/>
  <c r="F404" i="1"/>
  <c r="F403" i="1" s="1"/>
  <c r="G172" i="5"/>
  <c r="G195" i="5"/>
  <c r="G429" i="5"/>
  <c r="G428" i="5" s="1"/>
  <c r="G416" i="5" s="1"/>
  <c r="G438" i="5"/>
  <c r="G437" i="5" s="1"/>
  <c r="G436" i="5" s="1"/>
  <c r="G225" i="5"/>
  <c r="F29" i="1"/>
  <c r="F25" i="1" s="1"/>
  <c r="F24" i="1" s="1"/>
  <c r="F127" i="1"/>
  <c r="F186" i="1"/>
  <c r="F178" i="1" s="1"/>
  <c r="G165" i="5"/>
  <c r="G202" i="5"/>
  <c r="F18" i="1" l="1"/>
  <c r="G72" i="5"/>
  <c r="G71" i="5" s="1"/>
  <c r="G18" i="5" s="1"/>
  <c r="G96" i="5"/>
  <c r="G95" i="5" s="1"/>
  <c r="F411" i="1"/>
  <c r="G415" i="5"/>
  <c r="F258" i="1"/>
  <c r="F324" i="1"/>
  <c r="F391" i="1"/>
  <c r="F135" i="1"/>
  <c r="F134" i="1" s="1"/>
  <c r="F133" i="1" s="1"/>
  <c r="F227" i="1"/>
  <c r="F218" i="1" s="1"/>
  <c r="G283" i="5"/>
  <c r="F121" i="1"/>
  <c r="F120" i="1" s="1"/>
  <c r="G348" i="5"/>
  <c r="G347" i="5" s="1"/>
  <c r="F151" i="1"/>
  <c r="G242" i="5"/>
  <c r="G149" i="5"/>
  <c r="G164" i="5"/>
  <c r="G179" i="5"/>
  <c r="G194" i="5"/>
  <c r="F323" i="1" l="1"/>
  <c r="F322" i="1" s="1"/>
  <c r="F390" i="1"/>
  <c r="G214" i="5"/>
  <c r="F217" i="1"/>
  <c r="G132" i="5"/>
  <c r="G131" i="5" s="1"/>
  <c r="G130" i="5" s="1"/>
  <c r="G125" i="5" s="1"/>
  <c r="G119" i="5" s="1"/>
  <c r="G118" i="5" s="1"/>
  <c r="G148" i="5"/>
  <c r="F201" i="1"/>
  <c r="F193" i="1" s="1"/>
  <c r="G467" i="5" l="1"/>
  <c r="G17" i="5" s="1"/>
  <c r="F442" i="1"/>
</calcChain>
</file>

<file path=xl/sharedStrings.xml><?xml version="1.0" encoding="utf-8"?>
<sst xmlns="http://schemas.openxmlformats.org/spreadsheetml/2006/main" count="1943" uniqueCount="368">
  <si>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</si>
  <si>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</si>
  <si>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</si>
  <si>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</si>
  <si>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</si>
  <si>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</si>
  <si>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</si>
  <si>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</si>
  <si>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</si>
  <si>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</si>
  <si>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</si>
  <si>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</si>
  <si>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</si>
  <si>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</si>
  <si>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</si>
  <si>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</si>
  <si>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</si>
  <si>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</si>
  <si>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</si>
  <si>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</si>
  <si>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</si>
  <si>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</si>
  <si>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</si>
  <si>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</si>
  <si>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</si>
  <si>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</si>
  <si>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</si>
  <si>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</si>
  <si>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</si>
  <si>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</si>
  <si>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</si>
  <si>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</si>
  <si>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</si>
  <si>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</si>
  <si>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</si>
  <si>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</si>
  <si>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</si>
  <si>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</si>
  <si>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</si>
  <si>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</si>
  <si>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</si>
  <si>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</si>
  <si>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</si>
  <si>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</si>
  <si>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</si>
  <si>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</si>
  <si>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</si>
  <si>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</si>
  <si>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</si>
  <si>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</si>
  <si>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</si>
  <si>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</si>
  <si>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</si>
  <si>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</si>
  <si>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</si>
  <si>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</si>
  <si>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</si>
  <si>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</si>
  <si>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</si>
  <si>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</si>
  <si>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</si>
  <si>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</si>
  <si>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</si>
  <si>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</si>
  <si>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</si>
  <si>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</si>
  <si>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</si>
  <si>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</si>
  <si>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</si>
  <si>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</si>
  <si>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</si>
  <si>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</si>
  <si>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</si>
  <si>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</si>
  <si>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</si>
  <si>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</si>
  <si>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</si>
  <si>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</si>
  <si>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</si>
  <si>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</si>
  <si>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</si>
  <si>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</si>
  <si>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</si>
  <si>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</si>
  <si>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</si>
  <si>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</si>
  <si>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</si>
  <si>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</si>
  <si>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</si>
  <si>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</si>
  <si>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</si>
  <si>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</si>
  <si>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</si>
  <si>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</si>
  <si>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</si>
  <si>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</si>
  <si>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</si>
  <si>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</si>
  <si>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</si>
  <si>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</si>
  <si>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</si>
  <si>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</si>
  <si>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</si>
  <si>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</si>
  <si>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</si>
  <si>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</si>
  <si>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</si>
  <si>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</si>
  <si>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</si>
  <si>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</si>
  <si>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</si>
  <si>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</si>
  <si>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</si>
  <si>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</si>
  <si>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</si>
  <si>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</si>
  <si>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</si>
  <si>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</si>
  <si>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</si>
  <si>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</si>
  <si>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</si>
  <si>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</si>
  <si>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</si>
  <si>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</si>
  <si>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</si>
  <si>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</si>
  <si>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</si>
  <si>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</si>
  <si>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</si>
  <si>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</si>
  <si>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</si>
  <si>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</si>
  <si>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</si>
  <si>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</si>
  <si>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</si>
  <si>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</si>
  <si>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</si>
  <si>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</si>
  <si>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</si>
  <si>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</si>
  <si>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</si>
  <si>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</si>
  <si>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</si>
  <si>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</si>
  <si>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</si>
  <si>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</si>
  <si>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</si>
  <si>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</si>
  <si>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</si>
  <si>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</si>
  <si>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</si>
  <si>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</si>
  <si>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</si>
  <si>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</si>
  <si>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</si>
  <si>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</si>
  <si>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</si>
  <si>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</si>
  <si>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</si>
  <si>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</si>
  <si>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</si>
  <si>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</si>
  <si>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МО _________ сельсовета Искитимского района"
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</si>
  <si>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</si>
  <si>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</si>
  <si>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</si>
  <si>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</si>
  <si>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</si>
  <si>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</si>
  <si>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</si>
  <si>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</si>
  <si>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</si>
  <si>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</si>
  <si>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</si>
  <si>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</si>
  <si>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</si>
  <si>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</si>
  <si>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</si>
  <si>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</si>
  <si>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</si>
  <si>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</si>
  <si>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</si>
  <si>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</si>
  <si>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</si>
  <si>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</si>
  <si>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</si>
  <si>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</si>
  <si>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</si>
  <si>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</si>
  <si>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</si>
  <si>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</si>
  <si>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</si>
  <si>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</si>
  <si>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</si>
  <si>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</si>
  <si>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</si>
  <si>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</si>
  <si>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</si>
  <si>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</si>
  <si>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</si>
  <si>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</si>
  <si>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</si>
  <si>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</si>
  <si>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</si>
  <si>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</si>
  <si>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</si>
  <si>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</si>
  <si>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</si>
  <si>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</si>
  <si>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</si>
  <si>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</si>
  <si>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</si>
  <si>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</si>
  <si>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</si>
  <si>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</si>
  <si>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</si>
  <si>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</si>
  <si>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</si>
  <si>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</si>
  <si>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</si>
  <si>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</si>
  <si>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</si>
  <si>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</si>
  <si>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</si>
  <si>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</si>
  <si>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</si>
  <si>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</si>
  <si>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Администрация Степного сельсовета</t>
  </si>
  <si>
    <t>Основное мероприятие: Развитие автомобильных дорог местного значения на территории Степного сельсовета Искитимского района</t>
  </si>
  <si>
    <t>Реализация мероприятий по развитию автомобильных дорог местного значения на территории Степного сельсовета за счет акцизов</t>
  </si>
  <si>
    <t xml:space="preserve">Молодежная политика 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</si>
  <si>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НСО на 2014-2019 годы "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</si>
  <si>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</si>
  <si>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</si>
  <si>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52.0.01.70760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</si>
  <si>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</t>
  </si>
  <si>
    <t>Софинансирование реализации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</t>
  </si>
  <si>
    <t>52.0.01.S0760</t>
  </si>
  <si>
    <t>Иные выплаты населению</t>
  </si>
  <si>
    <t>Мероприятия по обеспечению безопасности дорожного движения на территории  Степного сельсовета за счет средств метсного бюджета</t>
  </si>
  <si>
    <t>Реализация мероприятий по обеспечению безопасности дорожного движения на территории Степного сельсовета за счет средств метсного бюджета</t>
  </si>
  <si>
    <t>Меоприятия по развитию автомобильных дорог местного значения на территории Степного сельсовета Искитимского района</t>
  </si>
  <si>
    <t>Реализацию мероприятий государственной программы Новосибирской области"Развитие автомобильных дорог регионального,межмуниципального и местного значения Новосибирской области в 2015-2022 годах"</t>
  </si>
  <si>
    <t>Софинансирование мероприятий государственной программы Новосибирской области"Развитие автомобильных дорог регионального,межмуниципального и местного значения Новосибирской области в 2015-2022 годах"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</si>
  <si>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</si>
  <si>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</si>
  <si>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</si>
  <si>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</si>
  <si>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</si>
  <si>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>Источники внутреннего финансирования дефицита местного бюджета, в том числе: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</si>
  <si>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</si>
  <si>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</si>
  <si>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</si>
  <si>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</si>
  <si>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</si>
  <si>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</si>
  <si>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</si>
  <si>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</si>
  <si>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</si>
  <si>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</si>
  <si>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</si>
  <si>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</si>
  <si>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</si>
  <si>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</si>
  <si>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</si>
  <si>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</si>
  <si>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</si>
  <si>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</si>
  <si>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</si>
  <si>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</si>
  <si>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</si>
  <si>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</si>
  <si>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</si>
  <si>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</si>
  <si>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</si>
  <si>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</si>
  <si>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</si>
  <si>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</si>
  <si>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</si>
  <si>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</si>
  <si>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</si>
  <si>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</si>
  <si>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</si>
  <si>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</si>
  <si>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</si>
  <si>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</si>
  <si>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</si>
  <si>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</si>
  <si>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</si>
  <si>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</si>
  <si>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</si>
  <si>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</si>
  <si>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</si>
  <si>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</si>
  <si>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</si>
  <si>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</si>
  <si>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</si>
  <si>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</si>
  <si>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</si>
  <si>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</si>
  <si>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</si>
  <si>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</si>
  <si>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</si>
  <si>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</si>
  <si>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</si>
  <si>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</si>
  <si>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</si>
  <si>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</si>
  <si>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</si>
  <si>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</si>
  <si>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</si>
  <si>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</si>
  <si>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</si>
  <si>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</si>
  <si>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</si>
  <si>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</si>
  <si>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</si>
  <si>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</si>
  <si>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</si>
  <si>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</si>
  <si>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</si>
  <si>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</si>
  <si>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</si>
  <si>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</si>
  <si>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</si>
  <si>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</si>
  <si>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</si>
  <si>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</si>
  <si>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</si>
  <si>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99.0.00.70540</t>
  </si>
  <si>
    <t>99.0.00.S0540</t>
  </si>
  <si>
    <t>Софинансирование мероприятий по благоустройству территории кладбищ в Новосибирской области</t>
  </si>
  <si>
    <t>Мероприятия  по благоустройству территории кладбищ в Новосибирской области</t>
  </si>
  <si>
    <t>Приложнение 2</t>
  </si>
  <si>
    <t>Приложнение 3</t>
  </si>
  <si>
    <t>Приложение 4</t>
  </si>
  <si>
    <t>Обеспечение пожарной безопасности</t>
  </si>
  <si>
    <t>Реализация мероприятий программы НСО "Обеспечение безопасности жизнедеятельности населения НСО на период 2015-2020 годов"</t>
  </si>
  <si>
    <t>99.0.00.70330</t>
  </si>
  <si>
    <t>99.0.00.S0330</t>
  </si>
  <si>
    <t>Софинансирование мероприятий программы НСО "Обеспечение безопасности жизнедеятельностинаселения НСО на период 2015- 2020 годов"</t>
  </si>
  <si>
    <t>Реализация мероприятий по обеспечению безопасности дорожного движения МО Степного сельсовета за счет средств местного бюджета</t>
  </si>
  <si>
    <t>Охрана обьектов растительного и животного мира и среды их обитания</t>
  </si>
  <si>
    <t>Реализация государственной программы "Развитие системы обращения с отходами производства и потребления в Новосибирской области в 2015-2020 годах"</t>
  </si>
  <si>
    <t>99.0.00.70460</t>
  </si>
  <si>
    <t>Софинансирование реализации государственной программы "Развитие системы обращения с отходами производства и потребления в Новосибирской области в 2015-2020 годах"</t>
  </si>
  <si>
    <t>99.0.00.S0460</t>
  </si>
  <si>
    <t>Охрана объектов растительного и животного мира и среды их обитания</t>
  </si>
  <si>
    <t>Проведение капитального ремонта муниципальных учреждений на территории НСО в рамках государственной программы Новосибирской области "Культура Новосибирской области" на 2019 год</t>
  </si>
  <si>
    <t>99.0.00.70660</t>
  </si>
  <si>
    <t>Софинансирование мероприятий на реализацию мероприятий по проведению капитального ремонта муниципальных учреждений на территории НСО в рамках государственной программы Новосибирской области "Культура Новосибирской области" на 2019 год</t>
  </si>
  <si>
    <t>99.0.00.S0660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</si>
  <si>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</si>
  <si>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</si>
  <si>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 на 2020-2023 г.г."</t>
  </si>
  <si>
    <t>Программное направление бюджета</t>
  </si>
  <si>
    <t>52.0.00.02180</t>
  </si>
  <si>
    <t xml:space="preserve">ВЕДОМСТВЕННАЯ СТРУКТУРА РАСХОДОВ МЕСТНОГО БЮДЖЕТА за 2022 ГОД </t>
  </si>
  <si>
    <t xml:space="preserve">ИСТОЧНИКИ ФИНАНСИРОВАНИЯ ДЕФИЦИТА МЕСТНОГО БЮДЖЕТА ЗА 2022 ГОД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</si>
  <si>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ЗА 2022 ГОД </t>
  </si>
  <si>
    <t>Грант</t>
  </si>
  <si>
    <t>99.0.00.70370</t>
  </si>
  <si>
    <t>Софинансирование Гранта</t>
  </si>
  <si>
    <t>99.0.00.S0370</t>
  </si>
  <si>
    <t>Иные пенсии, социальные доплаты к пенсиям</t>
  </si>
  <si>
    <t>от 11.05.2023 № 105</t>
  </si>
  <si>
    <t>к Решению Совета депутатов Степного сельсовета "Об исполнении бюджета Степного сельсовета Искитимского района Новосибирской области за 2022 год"</t>
  </si>
  <si>
    <t>от  11.05.2023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</si>
</sst>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/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/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8" xfId="1" applyNumberFormat="1" applyFont="1" applyFill="1" applyBorder="1" applyAlignment="1" applyProtection="1">
      <alignment horizontal="left" vertical="center" wrapText="1"/>
      <protection hidden="1"/>
    </xf>
    <xf numFmtId="0" fontId="6" fillId="4" borderId="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0" xfId="1" applyNumberFormat="1" applyFont="1" applyFill="1" applyBorder="1" applyAlignment="1" applyProtection="1">
      <protection hidden="1"/>
    </xf>
    <xf numFmtId="167" fontId="3" fillId="4" borderId="1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7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alignment horizontal="right" vertical="center"/>
      <protection hidden="1"/>
    </xf>
    <xf numFmtId="167" fontId="2" fillId="0" borderId="0" xfId="1" applyNumberFormat="1" applyFont="1" applyFill="1" applyAlignment="1" applyProtection="1">
      <alignment horizontal="left" vertical="top"/>
      <protection hidden="1"/>
    </xf>
    <xf numFmtId="0" fontId="7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right" vertical="top" wrapText="1"/>
    </xf>
    <xf numFmtId="0" fontId="8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top" wrapText="1"/>
    </xf>
    <xf numFmtId="0" fontId="1" fillId="0" borderId="0" xfId="1" applyFont="1" applyFill="1" applyAlignment="1">
      <alignment horizontal="right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7" fontId="10" fillId="0" borderId="0" xfId="1" applyNumberFormat="1" applyFont="1" applyFill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165" fontId="7" fillId="0" borderId="6" xfId="1" applyNumberFormat="1" applyFont="1" applyFill="1" applyBorder="1" applyAlignment="1" applyProtection="1">
      <alignment horizontal="left" vertical="top" wrapText="1"/>
      <protection hidden="1"/>
    </xf>
    <xf numFmtId="166" fontId="7" fillId="0" borderId="5" xfId="1" applyNumberFormat="1" applyFont="1" applyFill="1" applyBorder="1" applyAlignment="1" applyProtection="1">
      <alignment horizontal="left" vertical="top"/>
      <protection hidden="1"/>
    </xf>
    <xf numFmtId="167" fontId="7" fillId="0" borderId="5" xfId="1" applyNumberFormat="1" applyFont="1" applyFill="1" applyBorder="1" applyAlignment="1" applyProtection="1">
      <alignment horizontal="right" vertical="top"/>
      <protection hidden="1"/>
    </xf>
    <xf numFmtId="167" fontId="10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Alignment="1">
      <alignment wrapText="1"/>
    </xf>
    <xf numFmtId="0" fontId="11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4" xfId="1" applyNumberFormat="1" applyFont="1" applyFill="1" applyBorder="1" applyAlignment="1" applyProtection="1">
      <alignment horizontal="center" vertical="center"/>
      <protection hidden="1"/>
    </xf>
    <xf numFmtId="165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7" fontId="11" fillId="0" borderId="5" xfId="1" applyNumberFormat="1" applyFont="1" applyFill="1" applyBorder="1" applyAlignment="1" applyProtection="1">
      <alignment horizontal="right" vertical="center"/>
      <protection hidden="1"/>
    </xf>
    <xf numFmtId="166" fontId="12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2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12" fillId="0" borderId="9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2" fillId="0" borderId="5" xfId="1" applyNumberFormat="1" applyFont="1" applyFill="1" applyBorder="1" applyAlignment="1" applyProtection="1">
      <alignment horizontal="right" vertical="center"/>
      <protection hidden="1"/>
    </xf>
    <xf numFmtId="167" fontId="12" fillId="0" borderId="1" xfId="1" applyNumberFormat="1" applyFont="1" applyFill="1" applyBorder="1" applyAlignment="1" applyProtection="1">
      <alignment horizontal="right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/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10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7" fontId="8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Protection="1">
      <protection hidden="1"/>
    </xf>
    <xf numFmtId="0" fontId="8" fillId="0" borderId="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/>
    <xf numFmtId="0" fontId="1" fillId="0" borderId="0" xfId="1" applyFont="1"/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Font="1" applyAlignment="1">
      <alignment horizontal="right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 wrapText="1"/>
    </xf>
    <xf numFmtId="0" fontId="8" fillId="0" borderId="0" xfId="1" applyFont="1" applyBorder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right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1" xfId="1" applyFont="1" applyFill="1" applyBorder="1" applyAlignment="1">
      <alignment horizontal="justify" vertical="center" wrapText="1"/>
    </xf>
    <xf numFmtId="168" fontId="1" fillId="3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 applyProtection="1">
      <alignment horizontal="center" vertical="center"/>
      <protection locked="0"/>
    </xf>
    <xf numFmtId="168" fontId="1" fillId="4" borderId="1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left" vertical="center" wrapText="1"/>
    </xf>
    <xf numFmtId="168" fontId="15" fillId="3" borderId="1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4"/>
  <sheetViews>
    <sheetView showGridLines="0" view="pageBreakPreview" zoomScale="90" zoomScaleSheetLayoutView="90" workbookViewId="0">
      <selection activeCell="I17" sqref="A1:XFD1048576"/>
    </sheetView>
  </sheetViews>
  <sheetFormatPr defaultRowHeight="15" x14ac:dyDescent="0.2"/>
  <cols>
    <col min="1" max="1" width="66.42578125" style="85" customWidth="1"/>
    <col min="2" max="3" width="5" style="85" customWidth="1"/>
    <col min="4" max="4" width="14.28515625" style="85" customWidth="1"/>
    <col min="5" max="5" width="6.42578125" style="85" customWidth="1"/>
    <col min="6" max="6" width="26.85546875" style="85" customWidth="1"/>
    <col min="7" max="7" width="15.140625" style="85" customWidth="1"/>
    <col min="8" max="16384" width="9.140625" style="85"/>
  </cols>
  <sheetData>
    <row r="1" spans="1:6" ht="12.75" customHeight="1" x14ac:dyDescent="0.25">
      <c r="A1" s="102"/>
      <c r="B1" s="102"/>
      <c r="C1" s="102"/>
      <c r="D1" s="102"/>
      <c r="E1" s="103" t="s">
        <v>334</v>
      </c>
      <c r="F1" s="103"/>
    </row>
    <row r="2" spans="1:6" ht="12.75" customHeight="1" x14ac:dyDescent="0.25">
      <c r="A2" s="102"/>
      <c r="B2" s="102"/>
      <c r="C2" s="102"/>
      <c r="D2" s="104" t="s">
        <v>366</v>
      </c>
      <c r="E2" s="104"/>
      <c r="F2" s="104"/>
    </row>
    <row r="3" spans="1:6" ht="12.75" customHeight="1" x14ac:dyDescent="0.25">
      <c r="A3" s="102"/>
      <c r="B3" s="102"/>
      <c r="C3" s="102"/>
      <c r="D3" s="104"/>
      <c r="E3" s="104"/>
      <c r="F3" s="104"/>
    </row>
    <row r="4" spans="1:6" ht="12.75" customHeight="1" x14ac:dyDescent="0.25">
      <c r="A4" s="102"/>
      <c r="B4" s="102"/>
      <c r="C4" s="102"/>
      <c r="D4" s="104"/>
      <c r="E4" s="104"/>
      <c r="F4" s="104"/>
    </row>
    <row r="5" spans="1:6" ht="12.75" customHeight="1" x14ac:dyDescent="0.25">
      <c r="A5" s="102"/>
      <c r="B5" s="102"/>
      <c r="C5" s="102"/>
      <c r="D5" s="103" t="s">
        <v>365</v>
      </c>
      <c r="E5" s="103"/>
      <c r="F5" s="103"/>
    </row>
    <row r="6" spans="1:6" ht="15.75" x14ac:dyDescent="0.25">
      <c r="A6" s="102"/>
      <c r="B6" s="102"/>
      <c r="C6" s="102"/>
      <c r="D6" s="102"/>
      <c r="E6" s="102"/>
      <c r="F6" s="102"/>
    </row>
    <row r="7" spans="1:6" ht="47.25" customHeight="1" x14ac:dyDescent="0.2">
      <c r="A7" s="101" t="s">
        <v>359</v>
      </c>
      <c r="B7" s="101"/>
      <c r="C7" s="101"/>
      <c r="D7" s="101"/>
      <c r="E7" s="101"/>
      <c r="F7" s="101"/>
    </row>
    <row r="8" spans="1:6" ht="9.75" customHeight="1" x14ac:dyDescent="0.2">
      <c r="A8" s="101"/>
      <c r="B8" s="101"/>
      <c r="C8" s="101"/>
      <c r="D8" s="101"/>
      <c r="E8" s="101"/>
      <c r="F8" s="101"/>
    </row>
    <row r="9" spans="1:6" ht="11.25" hidden="1" customHeight="1" x14ac:dyDescent="0.2">
      <c r="A9" s="101"/>
      <c r="B9" s="101"/>
      <c r="C9" s="101"/>
      <c r="D9" s="101"/>
      <c r="E9" s="101"/>
      <c r="F9" s="101"/>
    </row>
    <row r="10" spans="1:6" ht="15.75" hidden="1" x14ac:dyDescent="0.2">
      <c r="A10" s="99"/>
      <c r="B10" s="99"/>
      <c r="C10" s="99"/>
      <c r="D10" s="99"/>
      <c r="E10" s="99"/>
      <c r="F10" s="99"/>
    </row>
    <row r="11" spans="1:6" ht="15.75" hidden="1" x14ac:dyDescent="0.2">
      <c r="A11" s="99"/>
      <c r="B11" s="99"/>
      <c r="C11" s="99"/>
      <c r="D11" s="99"/>
      <c r="E11" s="104"/>
      <c r="F11" s="104"/>
    </row>
    <row r="12" spans="1:6" ht="15.75" hidden="1" x14ac:dyDescent="0.25">
      <c r="A12" s="102"/>
      <c r="B12" s="102"/>
      <c r="C12" s="102"/>
      <c r="D12" s="102"/>
      <c r="E12" s="102"/>
      <c r="F12" s="102"/>
    </row>
    <row r="13" spans="1:6" hidden="1" x14ac:dyDescent="0.2">
      <c r="A13" s="100"/>
      <c r="B13" s="100"/>
      <c r="C13" s="100"/>
      <c r="D13" s="100"/>
      <c r="E13" s="100"/>
      <c r="F13" s="100"/>
    </row>
    <row r="14" spans="1:6" hidden="1" x14ac:dyDescent="0.2">
      <c r="A14" s="100"/>
      <c r="B14" s="100"/>
      <c r="C14" s="100"/>
      <c r="D14" s="100"/>
      <c r="E14" s="100"/>
      <c r="F14" s="100"/>
    </row>
    <row r="15" spans="1:6" ht="25.5" hidden="1" customHeight="1" x14ac:dyDescent="0.2">
      <c r="A15" s="100"/>
      <c r="B15" s="100"/>
      <c r="C15" s="100"/>
      <c r="D15" s="100"/>
      <c r="E15" s="100"/>
      <c r="F15" s="100"/>
    </row>
    <row r="16" spans="1:6" x14ac:dyDescent="0.2">
      <c r="F16" s="105" t="s">
        <v>216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106"/>
    </row>
    <row r="18" spans="1:7" ht="15.95" customHeight="1" x14ac:dyDescent="0.2">
      <c r="A18" s="4" t="s">
        <v>6</v>
      </c>
      <c r="B18" s="5">
        <v>1</v>
      </c>
      <c r="C18" s="6" t="s">
        <v>7</v>
      </c>
      <c r="D18" s="7" t="s">
        <v>7</v>
      </c>
      <c r="E18" s="8" t="s">
        <v>7</v>
      </c>
      <c r="F18" s="9">
        <f>F19+F34+F53+F66+F71</f>
        <v>4264.7</v>
      </c>
      <c r="G18" s="107"/>
    </row>
    <row r="19" spans="1:7" ht="32.1" customHeight="1" x14ac:dyDescent="0.2">
      <c r="A19" s="4" t="s">
        <v>8</v>
      </c>
      <c r="B19" s="5">
        <v>1</v>
      </c>
      <c r="C19" s="6">
        <v>2</v>
      </c>
      <c r="D19" s="7" t="s">
        <v>7</v>
      </c>
      <c r="E19" s="8" t="s">
        <v>7</v>
      </c>
      <c r="F19" s="9">
        <f>F20</f>
        <v>834.6</v>
      </c>
      <c r="G19" s="107"/>
    </row>
    <row r="20" spans="1:7" ht="15.95" customHeight="1" x14ac:dyDescent="0.2">
      <c r="A20" s="10" t="s">
        <v>9</v>
      </c>
      <c r="B20" s="11">
        <v>1</v>
      </c>
      <c r="C20" s="12">
        <v>2</v>
      </c>
      <c r="D20" s="13" t="s">
        <v>10</v>
      </c>
      <c r="E20" s="14" t="s">
        <v>7</v>
      </c>
      <c r="F20" s="15">
        <f>F21+F32</f>
        <v>834.6</v>
      </c>
      <c r="G20" s="107"/>
    </row>
    <row r="21" spans="1:7" ht="15.95" customHeight="1" x14ac:dyDescent="0.2">
      <c r="A21" s="10" t="s">
        <v>11</v>
      </c>
      <c r="B21" s="11">
        <v>1</v>
      </c>
      <c r="C21" s="12">
        <v>2</v>
      </c>
      <c r="D21" s="13" t="s">
        <v>12</v>
      </c>
      <c r="E21" s="14" t="s">
        <v>7</v>
      </c>
      <c r="F21" s="15">
        <f>F22</f>
        <v>748.1</v>
      </c>
      <c r="G21" s="107"/>
    </row>
    <row r="22" spans="1:7" ht="63.95" customHeight="1" x14ac:dyDescent="0.2">
      <c r="A22" s="10" t="s">
        <v>13</v>
      </c>
      <c r="B22" s="11">
        <v>1</v>
      </c>
      <c r="C22" s="12">
        <v>2</v>
      </c>
      <c r="D22" s="13" t="s">
        <v>12</v>
      </c>
      <c r="E22" s="14">
        <v>100</v>
      </c>
      <c r="F22" s="15">
        <f>F23</f>
        <v>748.1</v>
      </c>
      <c r="G22" s="107"/>
    </row>
    <row r="23" spans="1:7" ht="32.1" customHeight="1" x14ac:dyDescent="0.2">
      <c r="A23" s="10" t="s">
        <v>14</v>
      </c>
      <c r="B23" s="11">
        <v>1</v>
      </c>
      <c r="C23" s="12">
        <v>2</v>
      </c>
      <c r="D23" s="13" t="s">
        <v>12</v>
      </c>
      <c r="E23" s="14">
        <v>120</v>
      </c>
      <c r="F23" s="15">
        <v>748.1</v>
      </c>
      <c r="G23" s="107"/>
    </row>
    <row r="24" spans="1:7" ht="48" hidden="1" customHeight="1" x14ac:dyDescent="0.2">
      <c r="A24" s="16" t="s">
        <v>15</v>
      </c>
      <c r="B24" s="17">
        <v>1</v>
      </c>
      <c r="C24" s="18">
        <v>3</v>
      </c>
      <c r="D24" s="19" t="s">
        <v>7</v>
      </c>
      <c r="E24" s="20" t="s">
        <v>7</v>
      </c>
      <c r="F24" s="21">
        <f>F25</f>
        <v>173</v>
      </c>
      <c r="G24" s="107"/>
    </row>
    <row r="25" spans="1:7" ht="15.95" hidden="1" customHeight="1" x14ac:dyDescent="0.2">
      <c r="A25" s="10" t="s">
        <v>16</v>
      </c>
      <c r="B25" s="11">
        <v>1</v>
      </c>
      <c r="C25" s="12">
        <v>3</v>
      </c>
      <c r="D25" s="13" t="s">
        <v>10</v>
      </c>
      <c r="E25" s="14" t="s">
        <v>7</v>
      </c>
      <c r="F25" s="15">
        <f>F26+F29</f>
        <v>173</v>
      </c>
      <c r="G25" s="107"/>
    </row>
    <row r="26" spans="1:7" ht="32.1" hidden="1" customHeight="1" x14ac:dyDescent="0.2">
      <c r="A26" s="22" t="s">
        <v>17</v>
      </c>
      <c r="B26" s="23">
        <v>1</v>
      </c>
      <c r="C26" s="24">
        <v>3</v>
      </c>
      <c r="D26" s="25" t="s">
        <v>18</v>
      </c>
      <c r="E26" s="26" t="s">
        <v>7</v>
      </c>
      <c r="F26" s="27">
        <f>F27</f>
        <v>0</v>
      </c>
      <c r="G26" s="107"/>
    </row>
    <row r="27" spans="1:7" ht="63.95" hidden="1" customHeight="1" x14ac:dyDescent="0.2">
      <c r="A27" s="10" t="s">
        <v>13</v>
      </c>
      <c r="B27" s="11">
        <v>1</v>
      </c>
      <c r="C27" s="12">
        <v>3</v>
      </c>
      <c r="D27" s="13" t="s">
        <v>18</v>
      </c>
      <c r="E27" s="14">
        <v>100</v>
      </c>
      <c r="F27" s="15">
        <f>F28</f>
        <v>0</v>
      </c>
      <c r="G27" s="107"/>
    </row>
    <row r="28" spans="1:7" ht="32.1" hidden="1" customHeight="1" x14ac:dyDescent="0.2">
      <c r="A28" s="10" t="s">
        <v>14</v>
      </c>
      <c r="B28" s="11">
        <v>1</v>
      </c>
      <c r="C28" s="12">
        <v>3</v>
      </c>
      <c r="D28" s="13" t="s">
        <v>18</v>
      </c>
      <c r="E28" s="14">
        <v>120</v>
      </c>
      <c r="F28" s="15"/>
      <c r="G28" s="107"/>
    </row>
    <row r="29" spans="1:7" ht="15.95" hidden="1" customHeight="1" x14ac:dyDescent="0.2">
      <c r="A29" s="22" t="s">
        <v>19</v>
      </c>
      <c r="B29" s="23">
        <v>1</v>
      </c>
      <c r="C29" s="24">
        <v>3</v>
      </c>
      <c r="D29" s="25" t="s">
        <v>20</v>
      </c>
      <c r="E29" s="26" t="s">
        <v>7</v>
      </c>
      <c r="F29" s="27">
        <f>F30+F32</f>
        <v>173</v>
      </c>
      <c r="G29" s="107"/>
    </row>
    <row r="30" spans="1:7" ht="32.1" hidden="1" customHeight="1" x14ac:dyDescent="0.2">
      <c r="A30" s="10" t="s">
        <v>222</v>
      </c>
      <c r="B30" s="11">
        <v>1</v>
      </c>
      <c r="C30" s="12">
        <v>3</v>
      </c>
      <c r="D30" s="13" t="s">
        <v>20</v>
      </c>
      <c r="E30" s="14">
        <v>200</v>
      </c>
      <c r="F30" s="15">
        <f>F31</f>
        <v>86.5</v>
      </c>
      <c r="G30" s="107"/>
    </row>
    <row r="31" spans="1:7" ht="72" customHeight="1" x14ac:dyDescent="0.2">
      <c r="A31" s="22" t="s">
        <v>232</v>
      </c>
      <c r="B31" s="23">
        <v>1</v>
      </c>
      <c r="C31" s="24">
        <v>2</v>
      </c>
      <c r="D31" s="25" t="s">
        <v>180</v>
      </c>
      <c r="E31" s="26"/>
      <c r="F31" s="27">
        <v>86.5</v>
      </c>
      <c r="G31" s="107"/>
    </row>
    <row r="32" spans="1:7" ht="68.25" customHeight="1" x14ac:dyDescent="0.2">
      <c r="A32" s="10" t="s">
        <v>13</v>
      </c>
      <c r="B32" s="29">
        <v>1</v>
      </c>
      <c r="C32" s="30">
        <v>2</v>
      </c>
      <c r="D32" s="25" t="s">
        <v>180</v>
      </c>
      <c r="E32" s="32">
        <v>100</v>
      </c>
      <c r="F32" s="33">
        <f>F33</f>
        <v>86.5</v>
      </c>
      <c r="G32" s="107"/>
    </row>
    <row r="33" spans="1:7" ht="35.25" customHeight="1" x14ac:dyDescent="0.2">
      <c r="A33" s="10" t="s">
        <v>14</v>
      </c>
      <c r="B33" s="23">
        <v>1</v>
      </c>
      <c r="C33" s="24">
        <v>2</v>
      </c>
      <c r="D33" s="25" t="s">
        <v>180</v>
      </c>
      <c r="E33" s="26">
        <v>120</v>
      </c>
      <c r="F33" s="27">
        <v>86.5</v>
      </c>
      <c r="G33" s="107"/>
    </row>
    <row r="34" spans="1:7" ht="48" customHeight="1" x14ac:dyDescent="0.2">
      <c r="A34" s="68" t="s">
        <v>24</v>
      </c>
      <c r="B34" s="18">
        <v>1</v>
      </c>
      <c r="C34" s="18">
        <v>4</v>
      </c>
      <c r="D34" s="69" t="s">
        <v>7</v>
      </c>
      <c r="E34" s="20" t="s">
        <v>7</v>
      </c>
      <c r="F34" s="21">
        <f>F35</f>
        <v>3343.4</v>
      </c>
      <c r="G34" s="107"/>
    </row>
    <row r="35" spans="1:7" ht="15.95" customHeight="1" x14ac:dyDescent="0.2">
      <c r="A35" s="22" t="s">
        <v>9</v>
      </c>
      <c r="B35" s="23">
        <v>1</v>
      </c>
      <c r="C35" s="24">
        <v>4</v>
      </c>
      <c r="D35" s="25" t="s">
        <v>10</v>
      </c>
      <c r="E35" s="20"/>
      <c r="F35" s="21">
        <f>F36+F39+F44+F47+F50</f>
        <v>3343.4</v>
      </c>
      <c r="G35" s="107"/>
    </row>
    <row r="36" spans="1:7" ht="32.1" customHeight="1" x14ac:dyDescent="0.2">
      <c r="A36" s="10" t="s">
        <v>25</v>
      </c>
      <c r="B36" s="11">
        <v>1</v>
      </c>
      <c r="C36" s="12">
        <v>4</v>
      </c>
      <c r="D36" s="13" t="s">
        <v>26</v>
      </c>
      <c r="E36" s="14"/>
      <c r="F36" s="15">
        <f>F37</f>
        <v>2078.9</v>
      </c>
      <c r="G36" s="107"/>
    </row>
    <row r="37" spans="1:7" ht="63.95" customHeight="1" x14ac:dyDescent="0.2">
      <c r="A37" s="10" t="s">
        <v>13</v>
      </c>
      <c r="B37" s="11">
        <v>1</v>
      </c>
      <c r="C37" s="12">
        <v>4</v>
      </c>
      <c r="D37" s="13" t="s">
        <v>26</v>
      </c>
      <c r="E37" s="14">
        <v>100</v>
      </c>
      <c r="F37" s="15">
        <f>F38</f>
        <v>2078.9</v>
      </c>
      <c r="G37" s="107"/>
    </row>
    <row r="38" spans="1:7" ht="32.1" customHeight="1" x14ac:dyDescent="0.2">
      <c r="A38" s="10" t="s">
        <v>14</v>
      </c>
      <c r="B38" s="11">
        <v>1</v>
      </c>
      <c r="C38" s="12">
        <v>4</v>
      </c>
      <c r="D38" s="13" t="s">
        <v>26</v>
      </c>
      <c r="E38" s="14">
        <v>120</v>
      </c>
      <c r="F38" s="15">
        <v>2078.9</v>
      </c>
      <c r="G38" s="107"/>
    </row>
    <row r="39" spans="1:7" ht="15.95" customHeight="1" x14ac:dyDescent="0.2">
      <c r="A39" s="22" t="s">
        <v>19</v>
      </c>
      <c r="B39" s="23">
        <v>1</v>
      </c>
      <c r="C39" s="24">
        <v>4</v>
      </c>
      <c r="D39" s="25" t="s">
        <v>20</v>
      </c>
      <c r="E39" s="26" t="s">
        <v>7</v>
      </c>
      <c r="F39" s="27">
        <f>F40+F42</f>
        <v>1054.1000000000001</v>
      </c>
      <c r="G39" s="107"/>
    </row>
    <row r="40" spans="1:7" ht="32.1" customHeight="1" x14ac:dyDescent="0.2">
      <c r="A40" s="10" t="s">
        <v>222</v>
      </c>
      <c r="B40" s="11">
        <v>1</v>
      </c>
      <c r="C40" s="12">
        <v>4</v>
      </c>
      <c r="D40" s="13" t="s">
        <v>20</v>
      </c>
      <c r="E40" s="14">
        <v>200</v>
      </c>
      <c r="F40" s="15">
        <f>F41</f>
        <v>1042.9000000000001</v>
      </c>
      <c r="G40" s="107"/>
    </row>
    <row r="41" spans="1:7" ht="32.1" customHeight="1" x14ac:dyDescent="0.2">
      <c r="A41" s="22" t="s">
        <v>21</v>
      </c>
      <c r="B41" s="23">
        <v>1</v>
      </c>
      <c r="C41" s="24">
        <v>4</v>
      </c>
      <c r="D41" s="25" t="s">
        <v>20</v>
      </c>
      <c r="E41" s="26">
        <v>240</v>
      </c>
      <c r="F41" s="27">
        <v>1042.9000000000001</v>
      </c>
      <c r="G41" s="107"/>
    </row>
    <row r="42" spans="1:7" ht="15.95" customHeight="1" x14ac:dyDescent="0.2">
      <c r="A42" s="28" t="s">
        <v>22</v>
      </c>
      <c r="B42" s="29">
        <v>1</v>
      </c>
      <c r="C42" s="30">
        <v>4</v>
      </c>
      <c r="D42" s="13" t="s">
        <v>20</v>
      </c>
      <c r="E42" s="32">
        <v>800</v>
      </c>
      <c r="F42" s="33">
        <f>F43</f>
        <v>11.2</v>
      </c>
      <c r="G42" s="107"/>
    </row>
    <row r="43" spans="1:7" ht="15.95" customHeight="1" x14ac:dyDescent="0.2">
      <c r="A43" s="22" t="s">
        <v>23</v>
      </c>
      <c r="B43" s="23">
        <v>1</v>
      </c>
      <c r="C43" s="24">
        <v>4</v>
      </c>
      <c r="D43" s="25" t="s">
        <v>20</v>
      </c>
      <c r="E43" s="26">
        <v>850</v>
      </c>
      <c r="F43" s="27">
        <v>11.2</v>
      </c>
      <c r="G43" s="107"/>
    </row>
    <row r="44" spans="1:7" ht="32.1" customHeight="1" x14ac:dyDescent="0.2">
      <c r="A44" s="22" t="s">
        <v>206</v>
      </c>
      <c r="B44" s="23">
        <v>1</v>
      </c>
      <c r="C44" s="24">
        <v>4</v>
      </c>
      <c r="D44" s="25" t="s">
        <v>205</v>
      </c>
      <c r="E44" s="26"/>
      <c r="F44" s="27">
        <f>F45</f>
        <v>0.1</v>
      </c>
      <c r="G44" s="107"/>
    </row>
    <row r="45" spans="1:7" ht="32.1" customHeight="1" x14ac:dyDescent="0.2">
      <c r="A45" s="10" t="s">
        <v>222</v>
      </c>
      <c r="B45" s="23">
        <v>1</v>
      </c>
      <c r="C45" s="24">
        <v>4</v>
      </c>
      <c r="D45" s="25" t="s">
        <v>205</v>
      </c>
      <c r="E45" s="26">
        <v>200</v>
      </c>
      <c r="F45" s="27">
        <f>F46</f>
        <v>0.1</v>
      </c>
      <c r="G45" s="107"/>
    </row>
    <row r="46" spans="1:7" ht="31.5" customHeight="1" x14ac:dyDescent="0.2">
      <c r="A46" s="22" t="s">
        <v>21</v>
      </c>
      <c r="B46" s="23">
        <v>1</v>
      </c>
      <c r="C46" s="24">
        <v>4</v>
      </c>
      <c r="D46" s="25" t="s">
        <v>205</v>
      </c>
      <c r="E46" s="26">
        <v>240</v>
      </c>
      <c r="F46" s="27">
        <v>0.1</v>
      </c>
      <c r="G46" s="107"/>
    </row>
    <row r="47" spans="1:7" ht="68.25" customHeight="1" x14ac:dyDescent="0.2">
      <c r="A47" s="40" t="s">
        <v>224</v>
      </c>
      <c r="B47" s="24">
        <v>1</v>
      </c>
      <c r="C47" s="24">
        <v>4</v>
      </c>
      <c r="D47" s="41" t="s">
        <v>180</v>
      </c>
      <c r="E47" s="26"/>
      <c r="F47" s="27">
        <f>F48</f>
        <v>210.3</v>
      </c>
      <c r="G47" s="107"/>
    </row>
    <row r="48" spans="1:7" ht="63" customHeight="1" x14ac:dyDescent="0.2">
      <c r="A48" s="10" t="s">
        <v>13</v>
      </c>
      <c r="B48" s="24">
        <v>1</v>
      </c>
      <c r="C48" s="24">
        <v>4</v>
      </c>
      <c r="D48" s="41" t="s">
        <v>180</v>
      </c>
      <c r="E48" s="26">
        <v>100</v>
      </c>
      <c r="F48" s="27">
        <f>F49</f>
        <v>210.3</v>
      </c>
      <c r="G48" s="107"/>
    </row>
    <row r="49" spans="1:7" ht="39" customHeight="1" x14ac:dyDescent="0.2">
      <c r="A49" s="10" t="s">
        <v>14</v>
      </c>
      <c r="B49" s="24">
        <v>1</v>
      </c>
      <c r="C49" s="24">
        <v>4</v>
      </c>
      <c r="D49" s="41" t="s">
        <v>180</v>
      </c>
      <c r="E49" s="26">
        <v>120</v>
      </c>
      <c r="F49" s="27">
        <v>210.3</v>
      </c>
      <c r="G49" s="107"/>
    </row>
    <row r="50" spans="1:7" ht="38.25" hidden="1" customHeight="1" x14ac:dyDescent="0.2">
      <c r="A50" s="40" t="s">
        <v>225</v>
      </c>
      <c r="B50" s="24">
        <v>1</v>
      </c>
      <c r="C50" s="24">
        <v>4</v>
      </c>
      <c r="D50" s="41" t="s">
        <v>223</v>
      </c>
      <c r="E50" s="26"/>
      <c r="F50" s="27">
        <f>F51</f>
        <v>0</v>
      </c>
      <c r="G50" s="107"/>
    </row>
    <row r="51" spans="1:7" ht="36" hidden="1" customHeight="1" x14ac:dyDescent="0.2">
      <c r="A51" s="10" t="s">
        <v>13</v>
      </c>
      <c r="B51" s="24">
        <v>1</v>
      </c>
      <c r="C51" s="24">
        <v>4</v>
      </c>
      <c r="D51" s="41" t="s">
        <v>223</v>
      </c>
      <c r="E51" s="26">
        <v>100</v>
      </c>
      <c r="F51" s="27">
        <f>F52</f>
        <v>0</v>
      </c>
      <c r="G51" s="107"/>
    </row>
    <row r="52" spans="1:7" ht="45.75" hidden="1" customHeight="1" x14ac:dyDescent="0.2">
      <c r="A52" s="40" t="s">
        <v>14</v>
      </c>
      <c r="B52" s="24">
        <v>1</v>
      </c>
      <c r="C52" s="24">
        <v>4</v>
      </c>
      <c r="D52" s="41" t="s">
        <v>223</v>
      </c>
      <c r="E52" s="26">
        <v>120</v>
      </c>
      <c r="F52" s="27"/>
      <c r="G52" s="107"/>
    </row>
    <row r="53" spans="1:7" ht="48" customHeight="1" x14ac:dyDescent="0.2">
      <c r="A53" s="34" t="s">
        <v>27</v>
      </c>
      <c r="B53" s="35">
        <v>1</v>
      </c>
      <c r="C53" s="36">
        <v>6</v>
      </c>
      <c r="D53" s="37" t="s">
        <v>7</v>
      </c>
      <c r="E53" s="38" t="s">
        <v>7</v>
      </c>
      <c r="F53" s="39">
        <f>F54</f>
        <v>23.7</v>
      </c>
      <c r="G53" s="107"/>
    </row>
    <row r="54" spans="1:7" ht="15.95" customHeight="1" x14ac:dyDescent="0.2">
      <c r="A54" s="22" t="s">
        <v>16</v>
      </c>
      <c r="B54" s="23">
        <v>1</v>
      </c>
      <c r="C54" s="24">
        <v>6</v>
      </c>
      <c r="D54" s="25" t="s">
        <v>10</v>
      </c>
      <c r="E54" s="26" t="s">
        <v>7</v>
      </c>
      <c r="F54" s="27">
        <f>F55</f>
        <v>23.7</v>
      </c>
      <c r="G54" s="107"/>
    </row>
    <row r="55" spans="1:7" ht="18" customHeight="1" x14ac:dyDescent="0.2">
      <c r="A55" s="40" t="s">
        <v>218</v>
      </c>
      <c r="B55" s="11">
        <v>1</v>
      </c>
      <c r="C55" s="12">
        <v>6</v>
      </c>
      <c r="D55" s="13" t="s">
        <v>28</v>
      </c>
      <c r="E55" s="14"/>
      <c r="F55" s="15">
        <f>F56</f>
        <v>23.7</v>
      </c>
      <c r="G55" s="107"/>
    </row>
    <row r="56" spans="1:7" ht="15.95" customHeight="1" x14ac:dyDescent="0.2">
      <c r="A56" s="10" t="s">
        <v>29</v>
      </c>
      <c r="B56" s="11">
        <v>1</v>
      </c>
      <c r="C56" s="12">
        <v>6</v>
      </c>
      <c r="D56" s="13" t="s">
        <v>28</v>
      </c>
      <c r="E56" s="14">
        <v>500</v>
      </c>
      <c r="F56" s="15">
        <f>F57</f>
        <v>23.7</v>
      </c>
      <c r="G56" s="107"/>
    </row>
    <row r="57" spans="1:7" ht="13.5" customHeight="1" x14ac:dyDescent="0.2">
      <c r="A57" s="10" t="s">
        <v>30</v>
      </c>
      <c r="B57" s="11">
        <v>1</v>
      </c>
      <c r="C57" s="12">
        <v>6</v>
      </c>
      <c r="D57" s="13" t="s">
        <v>28</v>
      </c>
      <c r="E57" s="14">
        <v>540</v>
      </c>
      <c r="F57" s="15">
        <v>23.7</v>
      </c>
      <c r="G57" s="107"/>
    </row>
    <row r="58" spans="1:7" ht="29.25" hidden="1" customHeight="1" x14ac:dyDescent="0.2">
      <c r="A58" s="4" t="s">
        <v>31</v>
      </c>
      <c r="B58" s="5">
        <v>1</v>
      </c>
      <c r="C58" s="6">
        <v>7</v>
      </c>
      <c r="D58" s="7"/>
      <c r="E58" s="8"/>
      <c r="F58" s="9">
        <f>F59</f>
        <v>0</v>
      </c>
      <c r="G58" s="107"/>
    </row>
    <row r="59" spans="1:7" ht="28.5" hidden="1" customHeight="1" x14ac:dyDescent="0.2">
      <c r="A59" s="10" t="s">
        <v>9</v>
      </c>
      <c r="B59" s="11">
        <v>1</v>
      </c>
      <c r="C59" s="12">
        <v>7</v>
      </c>
      <c r="D59" s="13" t="s">
        <v>10</v>
      </c>
      <c r="E59" s="14"/>
      <c r="F59" s="15">
        <f>F60+F63</f>
        <v>0</v>
      </c>
      <c r="G59" s="107"/>
    </row>
    <row r="60" spans="1:7" ht="29.25" hidden="1" customHeight="1" x14ac:dyDescent="0.2">
      <c r="A60" s="10" t="s">
        <v>32</v>
      </c>
      <c r="B60" s="11">
        <v>1</v>
      </c>
      <c r="C60" s="12">
        <v>7</v>
      </c>
      <c r="D60" s="13" t="s">
        <v>33</v>
      </c>
      <c r="E60" s="14"/>
      <c r="F60" s="15">
        <f>F61</f>
        <v>0</v>
      </c>
      <c r="G60" s="107"/>
    </row>
    <row r="61" spans="1:7" ht="33" hidden="1" customHeight="1" x14ac:dyDescent="0.2">
      <c r="A61" s="10" t="s">
        <v>222</v>
      </c>
      <c r="B61" s="11">
        <v>1</v>
      </c>
      <c r="C61" s="12">
        <v>7</v>
      </c>
      <c r="D61" s="13" t="s">
        <v>33</v>
      </c>
      <c r="E61" s="14">
        <v>200</v>
      </c>
      <c r="F61" s="15">
        <f>F62</f>
        <v>0</v>
      </c>
      <c r="G61" s="107"/>
    </row>
    <row r="62" spans="1:7" ht="33" hidden="1" customHeight="1" x14ac:dyDescent="0.2">
      <c r="A62" s="40" t="s">
        <v>21</v>
      </c>
      <c r="B62" s="11">
        <v>1</v>
      </c>
      <c r="C62" s="12">
        <v>7</v>
      </c>
      <c r="D62" s="13" t="s">
        <v>33</v>
      </c>
      <c r="E62" s="26">
        <v>240</v>
      </c>
      <c r="F62" s="15">
        <v>0</v>
      </c>
      <c r="G62" s="107"/>
    </row>
    <row r="63" spans="1:7" ht="35.25" hidden="1" customHeight="1" x14ac:dyDescent="0.2">
      <c r="A63" s="10" t="s">
        <v>34</v>
      </c>
      <c r="B63" s="11">
        <v>1</v>
      </c>
      <c r="C63" s="12">
        <v>7</v>
      </c>
      <c r="D63" s="13" t="s">
        <v>35</v>
      </c>
      <c r="E63" s="14"/>
      <c r="F63" s="15">
        <f>F64</f>
        <v>0</v>
      </c>
      <c r="G63" s="107"/>
    </row>
    <row r="64" spans="1:7" ht="32.25" hidden="1" customHeight="1" x14ac:dyDescent="0.2">
      <c r="A64" s="10" t="s">
        <v>222</v>
      </c>
      <c r="B64" s="11">
        <v>1</v>
      </c>
      <c r="C64" s="12">
        <v>7</v>
      </c>
      <c r="D64" s="13" t="s">
        <v>35</v>
      </c>
      <c r="E64" s="14">
        <v>200</v>
      </c>
      <c r="F64" s="15">
        <f>F65</f>
        <v>0</v>
      </c>
      <c r="G64" s="107"/>
    </row>
    <row r="65" spans="1:7" ht="49.5" hidden="1" customHeight="1" x14ac:dyDescent="0.2">
      <c r="A65" s="40" t="s">
        <v>21</v>
      </c>
      <c r="B65" s="11">
        <v>1</v>
      </c>
      <c r="C65" s="12">
        <v>7</v>
      </c>
      <c r="D65" s="13" t="s">
        <v>35</v>
      </c>
      <c r="E65" s="26">
        <v>240</v>
      </c>
      <c r="F65" s="15"/>
      <c r="G65" s="107"/>
    </row>
    <row r="66" spans="1:7" ht="15.95" customHeight="1" x14ac:dyDescent="0.2">
      <c r="A66" s="16" t="s">
        <v>36</v>
      </c>
      <c r="B66" s="17">
        <v>1</v>
      </c>
      <c r="C66" s="18">
        <v>11</v>
      </c>
      <c r="D66" s="19" t="s">
        <v>7</v>
      </c>
      <c r="E66" s="20" t="s">
        <v>7</v>
      </c>
      <c r="F66" s="21">
        <f>F67</f>
        <v>0</v>
      </c>
      <c r="G66" s="107"/>
    </row>
    <row r="67" spans="1:7" ht="15.95" customHeight="1" x14ac:dyDescent="0.2">
      <c r="A67" s="10" t="s">
        <v>9</v>
      </c>
      <c r="B67" s="11">
        <v>1</v>
      </c>
      <c r="C67" s="12">
        <v>11</v>
      </c>
      <c r="D67" s="13" t="s">
        <v>10</v>
      </c>
      <c r="E67" s="14" t="s">
        <v>7</v>
      </c>
      <c r="F67" s="15">
        <f>F68</f>
        <v>0</v>
      </c>
      <c r="G67" s="107"/>
    </row>
    <row r="68" spans="1:7" ht="15.95" customHeight="1" x14ac:dyDescent="0.2">
      <c r="A68" s="10" t="s">
        <v>221</v>
      </c>
      <c r="B68" s="11">
        <v>1</v>
      </c>
      <c r="C68" s="12">
        <v>11</v>
      </c>
      <c r="D68" s="13" t="s">
        <v>37</v>
      </c>
      <c r="E68" s="14" t="s">
        <v>7</v>
      </c>
      <c r="F68" s="15">
        <f>F69</f>
        <v>0</v>
      </c>
      <c r="G68" s="107"/>
    </row>
    <row r="69" spans="1:7" ht="15.95" customHeight="1" x14ac:dyDescent="0.2">
      <c r="A69" s="10" t="s">
        <v>22</v>
      </c>
      <c r="B69" s="11">
        <v>1</v>
      </c>
      <c r="C69" s="12">
        <v>11</v>
      </c>
      <c r="D69" s="13" t="s">
        <v>37</v>
      </c>
      <c r="E69" s="14">
        <v>800</v>
      </c>
      <c r="F69" s="15">
        <f>F70</f>
        <v>0</v>
      </c>
      <c r="G69" s="107"/>
    </row>
    <row r="70" spans="1:7" ht="15.95" customHeight="1" x14ac:dyDescent="0.2">
      <c r="A70" s="22" t="s">
        <v>38</v>
      </c>
      <c r="B70" s="23">
        <v>1</v>
      </c>
      <c r="C70" s="24">
        <v>11</v>
      </c>
      <c r="D70" s="25" t="s">
        <v>37</v>
      </c>
      <c r="E70" s="26">
        <v>870</v>
      </c>
      <c r="F70" s="27">
        <v>0</v>
      </c>
      <c r="G70" s="107"/>
    </row>
    <row r="71" spans="1:7" ht="15.95" customHeight="1" x14ac:dyDescent="0.2">
      <c r="A71" s="34" t="s">
        <v>39</v>
      </c>
      <c r="B71" s="35">
        <v>1</v>
      </c>
      <c r="C71" s="36">
        <v>13</v>
      </c>
      <c r="D71" s="37" t="s">
        <v>7</v>
      </c>
      <c r="E71" s="38" t="s">
        <v>7</v>
      </c>
      <c r="F71" s="39">
        <f>F72</f>
        <v>63</v>
      </c>
      <c r="G71" s="107"/>
    </row>
    <row r="72" spans="1:7" ht="24.75" customHeight="1" x14ac:dyDescent="0.2">
      <c r="A72" s="10" t="s">
        <v>9</v>
      </c>
      <c r="B72" s="11">
        <v>1</v>
      </c>
      <c r="C72" s="12">
        <v>13</v>
      </c>
      <c r="D72" s="13" t="s">
        <v>10</v>
      </c>
      <c r="E72" s="14" t="s">
        <v>7</v>
      </c>
      <c r="F72" s="15">
        <f>F73+F78</f>
        <v>63</v>
      </c>
      <c r="G72" s="107"/>
    </row>
    <row r="73" spans="1:7" ht="31.5" hidden="1" customHeight="1" x14ac:dyDescent="0.2">
      <c r="A73" s="10" t="s">
        <v>40</v>
      </c>
      <c r="B73" s="11">
        <v>1</v>
      </c>
      <c r="C73" s="12">
        <v>13</v>
      </c>
      <c r="D73" s="13" t="s">
        <v>41</v>
      </c>
      <c r="E73" s="14" t="s">
        <v>7</v>
      </c>
      <c r="F73" s="15">
        <f>F74+F76</f>
        <v>37.5</v>
      </c>
      <c r="G73" s="107"/>
    </row>
    <row r="74" spans="1:7" ht="40.5" customHeight="1" x14ac:dyDescent="0.2">
      <c r="A74" s="10" t="s">
        <v>222</v>
      </c>
      <c r="B74" s="11">
        <v>1</v>
      </c>
      <c r="C74" s="12">
        <v>13</v>
      </c>
      <c r="D74" s="13" t="s">
        <v>41</v>
      </c>
      <c r="E74" s="14">
        <v>200</v>
      </c>
      <c r="F74" s="15">
        <f>F75</f>
        <v>37.5</v>
      </c>
      <c r="G74" s="107"/>
    </row>
    <row r="75" spans="1:7" ht="33.75" customHeight="1" x14ac:dyDescent="0.2">
      <c r="A75" s="40" t="s">
        <v>21</v>
      </c>
      <c r="B75" s="24">
        <v>1</v>
      </c>
      <c r="C75" s="24">
        <v>13</v>
      </c>
      <c r="D75" s="41" t="s">
        <v>41</v>
      </c>
      <c r="E75" s="26">
        <v>240</v>
      </c>
      <c r="F75" s="27">
        <v>37.5</v>
      </c>
      <c r="G75" s="107"/>
    </row>
    <row r="76" spans="1:7" ht="0.75" hidden="1" customHeight="1" x14ac:dyDescent="0.2">
      <c r="A76" s="10" t="s">
        <v>22</v>
      </c>
      <c r="B76" s="11">
        <v>1</v>
      </c>
      <c r="C76" s="12">
        <v>13</v>
      </c>
      <c r="D76" s="13" t="s">
        <v>41</v>
      </c>
      <c r="E76" s="26">
        <v>800</v>
      </c>
      <c r="F76" s="27">
        <f>F77</f>
        <v>0</v>
      </c>
      <c r="G76" s="107"/>
    </row>
    <row r="77" spans="1:7" ht="27" hidden="1" customHeight="1" x14ac:dyDescent="0.2">
      <c r="A77" s="40" t="s">
        <v>23</v>
      </c>
      <c r="B77" s="24">
        <v>1</v>
      </c>
      <c r="C77" s="24">
        <v>13</v>
      </c>
      <c r="D77" s="41" t="s">
        <v>41</v>
      </c>
      <c r="E77" s="26">
        <v>850</v>
      </c>
      <c r="F77" s="27"/>
      <c r="G77" s="107"/>
    </row>
    <row r="78" spans="1:7" ht="21.75" customHeight="1" x14ac:dyDescent="0.2">
      <c r="A78" s="40" t="s">
        <v>42</v>
      </c>
      <c r="B78" s="24">
        <v>1</v>
      </c>
      <c r="C78" s="24">
        <v>13</v>
      </c>
      <c r="D78" s="41" t="s">
        <v>43</v>
      </c>
      <c r="E78" s="26" t="s">
        <v>7</v>
      </c>
      <c r="F78" s="27">
        <f>F81+F83+F85+F79</f>
        <v>25.5</v>
      </c>
      <c r="G78" s="107"/>
    </row>
    <row r="79" spans="1:7" ht="31.5" customHeight="1" x14ac:dyDescent="0.2">
      <c r="A79" s="10" t="s">
        <v>222</v>
      </c>
      <c r="B79" s="24">
        <v>1</v>
      </c>
      <c r="C79" s="24">
        <v>13</v>
      </c>
      <c r="D79" s="41" t="s">
        <v>43</v>
      </c>
      <c r="E79" s="26">
        <v>200</v>
      </c>
      <c r="F79" s="27">
        <v>14.5</v>
      </c>
      <c r="G79" s="107"/>
    </row>
    <row r="80" spans="1:7" ht="36.75" customHeight="1" x14ac:dyDescent="0.2">
      <c r="A80" s="10" t="s">
        <v>21</v>
      </c>
      <c r="B80" s="24">
        <v>1</v>
      </c>
      <c r="C80" s="24">
        <v>13</v>
      </c>
      <c r="D80" s="41" t="s">
        <v>43</v>
      </c>
      <c r="E80" s="26">
        <v>240</v>
      </c>
      <c r="F80" s="27">
        <v>14.5</v>
      </c>
      <c r="G80" s="107"/>
    </row>
    <row r="81" spans="1:7" ht="31.5" hidden="1" customHeight="1" x14ac:dyDescent="0.2">
      <c r="A81" s="10" t="s">
        <v>185</v>
      </c>
      <c r="B81" s="24">
        <v>1</v>
      </c>
      <c r="C81" s="24">
        <v>13</v>
      </c>
      <c r="D81" s="41" t="s">
        <v>43</v>
      </c>
      <c r="E81" s="26">
        <v>300</v>
      </c>
      <c r="F81" s="27">
        <f>F82</f>
        <v>0</v>
      </c>
      <c r="G81" s="107"/>
    </row>
    <row r="82" spans="1:7" ht="24.75" hidden="1" customHeight="1" x14ac:dyDescent="0.2">
      <c r="A82" s="22" t="s">
        <v>352</v>
      </c>
      <c r="B82" s="23">
        <v>1</v>
      </c>
      <c r="C82" s="24">
        <v>13</v>
      </c>
      <c r="D82" s="41" t="s">
        <v>43</v>
      </c>
      <c r="E82" s="26">
        <v>350</v>
      </c>
      <c r="F82" s="27">
        <v>0</v>
      </c>
      <c r="G82" s="107"/>
    </row>
    <row r="83" spans="1:7" ht="21.75" hidden="1" customHeight="1" x14ac:dyDescent="0.2">
      <c r="A83" s="87" t="s">
        <v>185</v>
      </c>
      <c r="B83" s="88">
        <v>1</v>
      </c>
      <c r="C83" s="89">
        <v>13</v>
      </c>
      <c r="D83" s="90" t="s">
        <v>43</v>
      </c>
      <c r="E83" s="91">
        <v>300</v>
      </c>
      <c r="F83" s="15">
        <f>F84</f>
        <v>0</v>
      </c>
      <c r="G83" s="107"/>
    </row>
    <row r="84" spans="1:7" ht="22.5" hidden="1" customHeight="1" x14ac:dyDescent="0.2">
      <c r="A84" s="92" t="s">
        <v>238</v>
      </c>
      <c r="B84" s="88">
        <v>1</v>
      </c>
      <c r="C84" s="89">
        <v>13</v>
      </c>
      <c r="D84" s="90" t="s">
        <v>43</v>
      </c>
      <c r="E84" s="91">
        <v>360</v>
      </c>
      <c r="F84" s="15">
        <v>0</v>
      </c>
      <c r="G84" s="107"/>
    </row>
    <row r="85" spans="1:7" ht="16.5" customHeight="1" x14ac:dyDescent="0.2">
      <c r="A85" s="10" t="s">
        <v>22</v>
      </c>
      <c r="B85" s="11">
        <v>1</v>
      </c>
      <c r="C85" s="12">
        <v>13</v>
      </c>
      <c r="D85" s="41" t="s">
        <v>43</v>
      </c>
      <c r="E85" s="14">
        <v>800</v>
      </c>
      <c r="F85" s="15">
        <f>F86+F87</f>
        <v>11</v>
      </c>
      <c r="G85" s="107"/>
    </row>
    <row r="86" spans="1:7" ht="17.25" hidden="1" customHeight="1" x14ac:dyDescent="0.2">
      <c r="A86" s="10" t="s">
        <v>44</v>
      </c>
      <c r="B86" s="11">
        <v>1</v>
      </c>
      <c r="C86" s="12">
        <v>13</v>
      </c>
      <c r="D86" s="31" t="s">
        <v>43</v>
      </c>
      <c r="E86" s="14">
        <v>830</v>
      </c>
      <c r="F86" s="15">
        <v>0</v>
      </c>
      <c r="G86" s="107"/>
    </row>
    <row r="87" spans="1:7" ht="20.25" customHeight="1" x14ac:dyDescent="0.2">
      <c r="A87" s="22" t="s">
        <v>23</v>
      </c>
      <c r="B87" s="23">
        <v>1</v>
      </c>
      <c r="C87" s="24">
        <v>13</v>
      </c>
      <c r="D87" s="42" t="s">
        <v>43</v>
      </c>
      <c r="E87" s="26">
        <v>850</v>
      </c>
      <c r="F87" s="27">
        <v>11</v>
      </c>
      <c r="G87" s="107"/>
    </row>
    <row r="88" spans="1:7" ht="15.95" customHeight="1" x14ac:dyDescent="0.2">
      <c r="A88" s="4" t="s">
        <v>45</v>
      </c>
      <c r="B88" s="5">
        <v>2</v>
      </c>
      <c r="C88" s="6">
        <v>3</v>
      </c>
      <c r="D88" s="7" t="s">
        <v>7</v>
      </c>
      <c r="E88" s="8" t="s">
        <v>7</v>
      </c>
      <c r="F88" s="9">
        <f>F89</f>
        <v>121.2</v>
      </c>
      <c r="G88" s="107"/>
    </row>
    <row r="89" spans="1:7" ht="15.95" customHeight="1" x14ac:dyDescent="0.2">
      <c r="A89" s="10" t="s">
        <v>16</v>
      </c>
      <c r="B89" s="11">
        <v>2</v>
      </c>
      <c r="C89" s="12">
        <v>3</v>
      </c>
      <c r="D89" s="13" t="s">
        <v>10</v>
      </c>
      <c r="E89" s="14" t="s">
        <v>7</v>
      </c>
      <c r="F89" s="15">
        <f>F90</f>
        <v>121.2</v>
      </c>
      <c r="G89" s="107"/>
    </row>
    <row r="90" spans="1:7" s="109" customFormat="1" ht="32.1" customHeight="1" x14ac:dyDescent="0.25">
      <c r="A90" s="43" t="s">
        <v>46</v>
      </c>
      <c r="B90" s="11">
        <v>2</v>
      </c>
      <c r="C90" s="12">
        <v>3</v>
      </c>
      <c r="D90" s="44" t="s">
        <v>47</v>
      </c>
      <c r="E90" s="45" t="s">
        <v>7</v>
      </c>
      <c r="F90" s="46">
        <f>F91+F93</f>
        <v>121.2</v>
      </c>
      <c r="G90" s="108"/>
    </row>
    <row r="91" spans="1:7" ht="63.95" customHeight="1" x14ac:dyDescent="0.2">
      <c r="A91" s="10" t="s">
        <v>13</v>
      </c>
      <c r="B91" s="11">
        <v>2</v>
      </c>
      <c r="C91" s="12">
        <v>3</v>
      </c>
      <c r="D91" s="13" t="s">
        <v>47</v>
      </c>
      <c r="E91" s="14">
        <v>100</v>
      </c>
      <c r="F91" s="15">
        <f>F92</f>
        <v>114.8</v>
      </c>
      <c r="G91" s="107"/>
    </row>
    <row r="92" spans="1:7" ht="32.1" customHeight="1" x14ac:dyDescent="0.2">
      <c r="A92" s="10" t="s">
        <v>48</v>
      </c>
      <c r="B92" s="11">
        <v>2</v>
      </c>
      <c r="C92" s="12">
        <v>3</v>
      </c>
      <c r="D92" s="13" t="s">
        <v>47</v>
      </c>
      <c r="E92" s="14">
        <v>120</v>
      </c>
      <c r="F92" s="15">
        <v>114.8</v>
      </c>
      <c r="G92" s="107"/>
    </row>
    <row r="93" spans="1:7" ht="32.1" customHeight="1" x14ac:dyDescent="0.2">
      <c r="A93" s="10" t="s">
        <v>222</v>
      </c>
      <c r="B93" s="11">
        <v>2</v>
      </c>
      <c r="C93" s="12">
        <v>3</v>
      </c>
      <c r="D93" s="13" t="s">
        <v>49</v>
      </c>
      <c r="E93" s="14">
        <v>200</v>
      </c>
      <c r="F93" s="15">
        <f>F94</f>
        <v>6.4</v>
      </c>
      <c r="G93" s="107"/>
    </row>
    <row r="94" spans="1:7" ht="32.1" customHeight="1" x14ac:dyDescent="0.2">
      <c r="A94" s="10" t="s">
        <v>21</v>
      </c>
      <c r="B94" s="11">
        <v>2</v>
      </c>
      <c r="C94" s="12">
        <v>3</v>
      </c>
      <c r="D94" s="13" t="s">
        <v>49</v>
      </c>
      <c r="E94" s="14">
        <v>240</v>
      </c>
      <c r="F94" s="15">
        <v>6.4</v>
      </c>
      <c r="G94" s="107"/>
    </row>
    <row r="95" spans="1:7" ht="32.1" customHeight="1" x14ac:dyDescent="0.2">
      <c r="A95" s="4" t="s">
        <v>50</v>
      </c>
      <c r="B95" s="5">
        <v>3</v>
      </c>
      <c r="C95" s="12"/>
      <c r="D95" s="13"/>
      <c r="E95" s="14"/>
      <c r="F95" s="9">
        <f>F96</f>
        <v>223.8</v>
      </c>
      <c r="G95" s="107"/>
    </row>
    <row r="96" spans="1:7" ht="43.5" customHeight="1" x14ac:dyDescent="0.2">
      <c r="A96" s="4" t="s">
        <v>353</v>
      </c>
      <c r="B96" s="5">
        <v>3</v>
      </c>
      <c r="C96" s="6">
        <v>10</v>
      </c>
      <c r="D96" s="7" t="s">
        <v>7</v>
      </c>
      <c r="E96" s="8" t="s">
        <v>7</v>
      </c>
      <c r="F96" s="9">
        <f>F115</f>
        <v>223.8</v>
      </c>
      <c r="G96" s="107"/>
    </row>
    <row r="97" spans="1:7" ht="63" hidden="1" x14ac:dyDescent="0.2">
      <c r="A97" s="10" t="s">
        <v>51</v>
      </c>
      <c r="B97" s="11">
        <v>3</v>
      </c>
      <c r="C97" s="12">
        <v>9</v>
      </c>
      <c r="D97" s="13" t="s">
        <v>52</v>
      </c>
      <c r="E97" s="14" t="s">
        <v>7</v>
      </c>
      <c r="F97" s="15">
        <f>F98+F101+F104</f>
        <v>0</v>
      </c>
      <c r="G97" s="107"/>
    </row>
    <row r="98" spans="1:7" ht="57" hidden="1" customHeight="1" x14ac:dyDescent="0.2">
      <c r="A98" s="10" t="s">
        <v>53</v>
      </c>
      <c r="B98" s="11">
        <v>3</v>
      </c>
      <c r="C98" s="12">
        <v>9</v>
      </c>
      <c r="D98" s="25" t="s">
        <v>54</v>
      </c>
      <c r="E98" s="14" t="s">
        <v>7</v>
      </c>
      <c r="F98" s="15">
        <f>F99</f>
        <v>0</v>
      </c>
      <c r="G98" s="107"/>
    </row>
    <row r="99" spans="1:7" ht="32.1" hidden="1" customHeight="1" x14ac:dyDescent="0.2">
      <c r="A99" s="10" t="s">
        <v>222</v>
      </c>
      <c r="B99" s="23">
        <v>3</v>
      </c>
      <c r="C99" s="24">
        <v>9</v>
      </c>
      <c r="D99" s="25" t="s">
        <v>54</v>
      </c>
      <c r="E99" s="26">
        <v>200</v>
      </c>
      <c r="F99" s="27">
        <f>F100</f>
        <v>0</v>
      </c>
      <c r="G99" s="107"/>
    </row>
    <row r="100" spans="1:7" ht="32.1" hidden="1" customHeight="1" x14ac:dyDescent="0.2">
      <c r="A100" s="22" t="s">
        <v>21</v>
      </c>
      <c r="B100" s="23">
        <v>3</v>
      </c>
      <c r="C100" s="24">
        <v>9</v>
      </c>
      <c r="D100" s="25" t="s">
        <v>54</v>
      </c>
      <c r="E100" s="26">
        <v>240</v>
      </c>
      <c r="F100" s="27"/>
      <c r="G100" s="107"/>
    </row>
    <row r="101" spans="1:7" ht="32.1" hidden="1" customHeight="1" x14ac:dyDescent="0.2">
      <c r="A101" s="10" t="s">
        <v>55</v>
      </c>
      <c r="B101" s="11">
        <v>3</v>
      </c>
      <c r="C101" s="12">
        <v>9</v>
      </c>
      <c r="D101" s="13" t="s">
        <v>56</v>
      </c>
      <c r="E101" s="14"/>
      <c r="F101" s="15">
        <f>F102</f>
        <v>0</v>
      </c>
      <c r="G101" s="107"/>
    </row>
    <row r="102" spans="1:7" ht="32.1" hidden="1" customHeight="1" x14ac:dyDescent="0.2">
      <c r="A102" s="10" t="s">
        <v>222</v>
      </c>
      <c r="B102" s="11">
        <v>3</v>
      </c>
      <c r="C102" s="12">
        <v>9</v>
      </c>
      <c r="D102" s="13" t="s">
        <v>56</v>
      </c>
      <c r="E102" s="14">
        <v>200</v>
      </c>
      <c r="F102" s="15">
        <f>F103</f>
        <v>0</v>
      </c>
      <c r="G102" s="107"/>
    </row>
    <row r="103" spans="1:7" ht="32.1" hidden="1" customHeight="1" x14ac:dyDescent="0.2">
      <c r="A103" s="22" t="s">
        <v>21</v>
      </c>
      <c r="B103" s="11">
        <v>3</v>
      </c>
      <c r="C103" s="12">
        <v>9</v>
      </c>
      <c r="D103" s="13" t="s">
        <v>56</v>
      </c>
      <c r="E103" s="14">
        <v>240</v>
      </c>
      <c r="F103" s="15"/>
      <c r="G103" s="107"/>
    </row>
    <row r="104" spans="1:7" ht="32.1" hidden="1" customHeight="1" x14ac:dyDescent="0.2">
      <c r="A104" s="10" t="s">
        <v>57</v>
      </c>
      <c r="B104" s="11">
        <v>3</v>
      </c>
      <c r="C104" s="12">
        <v>9</v>
      </c>
      <c r="D104" s="13" t="s">
        <v>58</v>
      </c>
      <c r="E104" s="14"/>
      <c r="F104" s="15">
        <f>F105</f>
        <v>0</v>
      </c>
      <c r="G104" s="107"/>
    </row>
    <row r="105" spans="1:7" ht="32.1" hidden="1" customHeight="1" x14ac:dyDescent="0.2">
      <c r="A105" s="10" t="s">
        <v>222</v>
      </c>
      <c r="B105" s="11">
        <v>3</v>
      </c>
      <c r="C105" s="12">
        <v>9</v>
      </c>
      <c r="D105" s="13" t="s">
        <v>58</v>
      </c>
      <c r="E105" s="14">
        <v>200</v>
      </c>
      <c r="F105" s="15">
        <f>F106</f>
        <v>0</v>
      </c>
      <c r="G105" s="107"/>
    </row>
    <row r="106" spans="1:7" ht="32.1" hidden="1" customHeight="1" x14ac:dyDescent="0.2">
      <c r="A106" s="22" t="s">
        <v>21</v>
      </c>
      <c r="B106" s="11">
        <v>3</v>
      </c>
      <c r="C106" s="12">
        <v>9</v>
      </c>
      <c r="D106" s="13" t="s">
        <v>58</v>
      </c>
      <c r="E106" s="14">
        <v>240</v>
      </c>
      <c r="F106" s="15"/>
      <c r="G106" s="107"/>
    </row>
    <row r="107" spans="1:7" ht="15.75" hidden="1" customHeight="1" x14ac:dyDescent="0.2">
      <c r="A107" s="22" t="s">
        <v>9</v>
      </c>
      <c r="B107" s="11">
        <v>3</v>
      </c>
      <c r="C107" s="12">
        <v>9</v>
      </c>
      <c r="D107" s="13" t="s">
        <v>10</v>
      </c>
      <c r="E107" s="14"/>
      <c r="F107" s="15">
        <f>F108</f>
        <v>0</v>
      </c>
      <c r="G107" s="107"/>
    </row>
    <row r="108" spans="1:7" ht="48" hidden="1" customHeight="1" x14ac:dyDescent="0.2">
      <c r="A108" s="10" t="s">
        <v>59</v>
      </c>
      <c r="B108" s="11">
        <v>3</v>
      </c>
      <c r="C108" s="12">
        <v>9</v>
      </c>
      <c r="D108" s="13" t="s">
        <v>60</v>
      </c>
      <c r="E108" s="14"/>
      <c r="F108" s="15">
        <f>F109+F111</f>
        <v>0</v>
      </c>
      <c r="G108" s="107"/>
    </row>
    <row r="109" spans="1:7" ht="31.5" hidden="1" customHeight="1" x14ac:dyDescent="0.2">
      <c r="A109" s="10" t="s">
        <v>222</v>
      </c>
      <c r="B109" s="11">
        <v>3</v>
      </c>
      <c r="C109" s="12">
        <v>9</v>
      </c>
      <c r="D109" s="13" t="s">
        <v>60</v>
      </c>
      <c r="E109" s="14">
        <v>200</v>
      </c>
      <c r="F109" s="15">
        <f>F110</f>
        <v>0</v>
      </c>
      <c r="G109" s="107"/>
    </row>
    <row r="110" spans="1:7" ht="27.75" hidden="1" customHeight="1" x14ac:dyDescent="0.2">
      <c r="A110" s="22" t="s">
        <v>21</v>
      </c>
      <c r="B110" s="11">
        <v>3</v>
      </c>
      <c r="C110" s="12">
        <v>9</v>
      </c>
      <c r="D110" s="13" t="s">
        <v>60</v>
      </c>
      <c r="E110" s="14">
        <v>240</v>
      </c>
      <c r="F110" s="15">
        <v>0</v>
      </c>
      <c r="G110" s="107"/>
    </row>
    <row r="111" spans="1:7" ht="16.5" hidden="1" customHeight="1" x14ac:dyDescent="0.2">
      <c r="A111" s="28" t="s">
        <v>22</v>
      </c>
      <c r="B111" s="11">
        <v>3</v>
      </c>
      <c r="C111" s="12">
        <v>9</v>
      </c>
      <c r="D111" s="13" t="s">
        <v>60</v>
      </c>
      <c r="E111" s="14">
        <v>800</v>
      </c>
      <c r="F111" s="15">
        <f>F112</f>
        <v>0</v>
      </c>
      <c r="G111" s="107"/>
    </row>
    <row r="112" spans="1:7" ht="26.25" hidden="1" customHeight="1" x14ac:dyDescent="0.2">
      <c r="A112" s="22" t="s">
        <v>23</v>
      </c>
      <c r="B112" s="11">
        <v>3</v>
      </c>
      <c r="C112" s="12">
        <v>9</v>
      </c>
      <c r="D112" s="13" t="s">
        <v>60</v>
      </c>
      <c r="E112" s="14">
        <v>850</v>
      </c>
      <c r="F112" s="15">
        <v>0</v>
      </c>
      <c r="G112" s="107"/>
    </row>
    <row r="113" spans="1:7" ht="36.75" hidden="1" customHeight="1" x14ac:dyDescent="0.2">
      <c r="A113" s="4" t="s">
        <v>336</v>
      </c>
      <c r="B113" s="5">
        <v>3</v>
      </c>
      <c r="C113" s="6">
        <v>10</v>
      </c>
      <c r="D113" s="7"/>
      <c r="E113" s="8"/>
      <c r="F113" s="9">
        <f>F114</f>
        <v>223.8</v>
      </c>
      <c r="G113" s="107"/>
    </row>
    <row r="114" spans="1:7" ht="37.5" hidden="1" customHeight="1" x14ac:dyDescent="0.2">
      <c r="A114" s="10" t="s">
        <v>9</v>
      </c>
      <c r="B114" s="11">
        <v>3</v>
      </c>
      <c r="C114" s="12">
        <v>10</v>
      </c>
      <c r="D114" s="13" t="s">
        <v>52</v>
      </c>
      <c r="E114" s="14"/>
      <c r="F114" s="15">
        <f>F115+F118</f>
        <v>223.8</v>
      </c>
      <c r="G114" s="107"/>
    </row>
    <row r="115" spans="1:7" ht="50.25" customHeight="1" x14ac:dyDescent="0.2">
      <c r="A115" s="22" t="s">
        <v>59</v>
      </c>
      <c r="B115" s="11">
        <v>3</v>
      </c>
      <c r="C115" s="12">
        <v>10</v>
      </c>
      <c r="D115" s="13" t="s">
        <v>54</v>
      </c>
      <c r="E115" s="14"/>
      <c r="F115" s="15">
        <f>F116</f>
        <v>223.8</v>
      </c>
      <c r="G115" s="107"/>
    </row>
    <row r="116" spans="1:7" ht="33" customHeight="1" x14ac:dyDescent="0.2">
      <c r="A116" s="10" t="s">
        <v>222</v>
      </c>
      <c r="B116" s="11">
        <v>3</v>
      </c>
      <c r="C116" s="12">
        <v>10</v>
      </c>
      <c r="D116" s="13" t="s">
        <v>54</v>
      </c>
      <c r="E116" s="14">
        <v>200</v>
      </c>
      <c r="F116" s="15">
        <f>F117</f>
        <v>223.8</v>
      </c>
      <c r="G116" s="107"/>
    </row>
    <row r="117" spans="1:7" ht="37.5" customHeight="1" x14ac:dyDescent="0.2">
      <c r="A117" s="10" t="s">
        <v>21</v>
      </c>
      <c r="B117" s="11">
        <v>3</v>
      </c>
      <c r="C117" s="12">
        <v>10</v>
      </c>
      <c r="D117" s="13" t="s">
        <v>54</v>
      </c>
      <c r="E117" s="14">
        <v>240</v>
      </c>
      <c r="F117" s="15">
        <v>223.8</v>
      </c>
      <c r="G117" s="107"/>
    </row>
    <row r="118" spans="1:7" ht="37.5" hidden="1" customHeight="1" x14ac:dyDescent="0.2">
      <c r="A118" s="22" t="s">
        <v>340</v>
      </c>
      <c r="B118" s="11">
        <v>3</v>
      </c>
      <c r="C118" s="12">
        <v>10</v>
      </c>
      <c r="D118" s="13" t="s">
        <v>339</v>
      </c>
      <c r="E118" s="14"/>
      <c r="F118" s="15">
        <v>0</v>
      </c>
      <c r="G118" s="107"/>
    </row>
    <row r="119" spans="1:7" ht="36" hidden="1" customHeight="1" x14ac:dyDescent="0.2">
      <c r="A119" s="22" t="s">
        <v>222</v>
      </c>
      <c r="B119" s="23">
        <v>3</v>
      </c>
      <c r="C119" s="12">
        <v>10</v>
      </c>
      <c r="D119" s="13" t="s">
        <v>339</v>
      </c>
      <c r="E119" s="14">
        <v>200</v>
      </c>
      <c r="F119" s="15">
        <v>0</v>
      </c>
      <c r="G119" s="107"/>
    </row>
    <row r="120" spans="1:7" ht="0.75" hidden="1" customHeight="1" x14ac:dyDescent="0.2">
      <c r="A120" s="47" t="s">
        <v>62</v>
      </c>
      <c r="B120" s="48">
        <v>4</v>
      </c>
      <c r="C120" s="49">
        <v>6</v>
      </c>
      <c r="D120" s="13" t="s">
        <v>339</v>
      </c>
      <c r="E120" s="50" t="s">
        <v>7</v>
      </c>
      <c r="F120" s="51">
        <f>F121</f>
        <v>0</v>
      </c>
      <c r="G120" s="107"/>
    </row>
    <row r="121" spans="1:7" ht="32.25" hidden="1" customHeight="1" x14ac:dyDescent="0.2">
      <c r="A121" s="52" t="s">
        <v>9</v>
      </c>
      <c r="B121" s="53">
        <v>4</v>
      </c>
      <c r="C121" s="54">
        <v>6</v>
      </c>
      <c r="D121" s="13" t="s">
        <v>339</v>
      </c>
      <c r="E121" s="56"/>
      <c r="F121" s="57">
        <f>F122+F127</f>
        <v>0</v>
      </c>
      <c r="G121" s="107"/>
    </row>
    <row r="122" spans="1:7" ht="37.5" hidden="1" customHeight="1" x14ac:dyDescent="0.2">
      <c r="A122" s="52" t="s">
        <v>63</v>
      </c>
      <c r="B122" s="53">
        <v>4</v>
      </c>
      <c r="C122" s="54">
        <v>6</v>
      </c>
      <c r="D122" s="13" t="s">
        <v>339</v>
      </c>
      <c r="E122" s="56"/>
      <c r="F122" s="57">
        <f>F123+F125</f>
        <v>0</v>
      </c>
      <c r="G122" s="107"/>
    </row>
    <row r="123" spans="1:7" ht="27" hidden="1" customHeight="1" x14ac:dyDescent="0.2">
      <c r="A123" s="10" t="s">
        <v>222</v>
      </c>
      <c r="B123" s="53">
        <v>4</v>
      </c>
      <c r="C123" s="54">
        <v>6</v>
      </c>
      <c r="D123" s="13" t="s">
        <v>339</v>
      </c>
      <c r="E123" s="58">
        <v>200</v>
      </c>
      <c r="F123" s="57">
        <f>F124</f>
        <v>0</v>
      </c>
      <c r="G123" s="107"/>
    </row>
    <row r="124" spans="1:7" ht="42" hidden="1" customHeight="1" x14ac:dyDescent="0.2">
      <c r="A124" s="59" t="s">
        <v>21</v>
      </c>
      <c r="B124" s="60">
        <v>4</v>
      </c>
      <c r="C124" s="61">
        <v>6</v>
      </c>
      <c r="D124" s="13" t="s">
        <v>339</v>
      </c>
      <c r="E124" s="62">
        <v>240</v>
      </c>
      <c r="F124" s="57"/>
      <c r="G124" s="107"/>
    </row>
    <row r="125" spans="1:7" ht="36.75" hidden="1" customHeight="1" x14ac:dyDescent="0.2">
      <c r="A125" s="63" t="s">
        <v>220</v>
      </c>
      <c r="B125" s="53">
        <v>4</v>
      </c>
      <c r="C125" s="54">
        <v>6</v>
      </c>
      <c r="D125" s="13" t="s">
        <v>339</v>
      </c>
      <c r="E125" s="64">
        <v>400</v>
      </c>
      <c r="F125" s="57">
        <f>F126</f>
        <v>0</v>
      </c>
      <c r="G125" s="107"/>
    </row>
    <row r="126" spans="1:7" ht="39.75" hidden="1" customHeight="1" x14ac:dyDescent="0.2">
      <c r="A126" s="65" t="s">
        <v>66</v>
      </c>
      <c r="B126" s="60">
        <v>4</v>
      </c>
      <c r="C126" s="61">
        <v>6</v>
      </c>
      <c r="D126" s="13" t="s">
        <v>339</v>
      </c>
      <c r="E126" s="62">
        <v>410</v>
      </c>
      <c r="F126" s="57"/>
      <c r="G126" s="107"/>
    </row>
    <row r="127" spans="1:7" ht="44.25" hidden="1" customHeight="1" x14ac:dyDescent="0.2">
      <c r="A127" s="52" t="s">
        <v>67</v>
      </c>
      <c r="B127" s="53">
        <v>4</v>
      </c>
      <c r="C127" s="54">
        <v>6</v>
      </c>
      <c r="D127" s="13" t="s">
        <v>339</v>
      </c>
      <c r="E127" s="58"/>
      <c r="F127" s="57">
        <f>F128+F130+F132</f>
        <v>0</v>
      </c>
      <c r="G127" s="107"/>
    </row>
    <row r="128" spans="1:7" ht="61.5" hidden="1" customHeight="1" x14ac:dyDescent="0.2">
      <c r="A128" s="10" t="s">
        <v>222</v>
      </c>
      <c r="B128" s="53">
        <v>4</v>
      </c>
      <c r="C128" s="54">
        <v>6</v>
      </c>
      <c r="D128" s="13" t="s">
        <v>339</v>
      </c>
      <c r="E128" s="58">
        <v>200</v>
      </c>
      <c r="F128" s="66">
        <f>F129</f>
        <v>0</v>
      </c>
      <c r="G128" s="107"/>
    </row>
    <row r="129" spans="1:7" ht="43.5" hidden="1" customHeight="1" x14ac:dyDescent="0.2">
      <c r="A129" s="59" t="s">
        <v>21</v>
      </c>
      <c r="B129" s="60">
        <v>4</v>
      </c>
      <c r="C129" s="61">
        <v>6</v>
      </c>
      <c r="D129" s="13" t="s">
        <v>339</v>
      </c>
      <c r="E129" s="62">
        <v>240</v>
      </c>
      <c r="F129" s="67"/>
      <c r="G129" s="107"/>
    </row>
    <row r="130" spans="1:7" ht="36" hidden="1" customHeight="1" x14ac:dyDescent="0.2">
      <c r="A130" s="63" t="s">
        <v>220</v>
      </c>
      <c r="B130" s="53">
        <v>4</v>
      </c>
      <c r="C130" s="54">
        <v>6</v>
      </c>
      <c r="D130" s="13" t="s">
        <v>339</v>
      </c>
      <c r="E130" s="64">
        <v>400</v>
      </c>
      <c r="F130" s="67">
        <f>F131</f>
        <v>0</v>
      </c>
      <c r="G130" s="107"/>
    </row>
    <row r="131" spans="1:7" ht="35.25" hidden="1" customHeight="1" x14ac:dyDescent="0.2">
      <c r="A131" s="65" t="s">
        <v>66</v>
      </c>
      <c r="B131" s="60">
        <v>4</v>
      </c>
      <c r="C131" s="61">
        <v>6</v>
      </c>
      <c r="D131" s="13" t="s">
        <v>339</v>
      </c>
      <c r="E131" s="62">
        <v>410</v>
      </c>
      <c r="F131" s="67"/>
      <c r="G131" s="107"/>
    </row>
    <row r="132" spans="1:7" ht="36" hidden="1" customHeight="1" x14ac:dyDescent="0.2">
      <c r="A132" s="59" t="s">
        <v>21</v>
      </c>
      <c r="B132" s="53">
        <v>3</v>
      </c>
      <c r="C132" s="54">
        <v>10</v>
      </c>
      <c r="D132" s="13" t="s">
        <v>339</v>
      </c>
      <c r="E132" s="58">
        <v>240</v>
      </c>
      <c r="F132" s="66">
        <v>0</v>
      </c>
      <c r="G132" s="107"/>
    </row>
    <row r="133" spans="1:7" ht="24.75" customHeight="1" x14ac:dyDescent="0.2">
      <c r="A133" s="47" t="s">
        <v>61</v>
      </c>
      <c r="B133" s="48">
        <v>4</v>
      </c>
      <c r="C133" s="61"/>
      <c r="D133" s="55"/>
      <c r="E133" s="58"/>
      <c r="F133" s="57">
        <f>F134</f>
        <v>5048.1000000000004</v>
      </c>
      <c r="G133" s="107"/>
    </row>
    <row r="134" spans="1:7" ht="15.95" customHeight="1" x14ac:dyDescent="0.2">
      <c r="A134" s="16" t="s">
        <v>70</v>
      </c>
      <c r="B134" s="17">
        <v>4</v>
      </c>
      <c r="C134" s="18">
        <v>9</v>
      </c>
      <c r="D134" s="19" t="s">
        <v>7</v>
      </c>
      <c r="E134" s="20" t="s">
        <v>7</v>
      </c>
      <c r="F134" s="97">
        <f>F135</f>
        <v>5048.1000000000004</v>
      </c>
      <c r="G134" s="107"/>
    </row>
    <row r="135" spans="1:7" ht="48.75" customHeight="1" x14ac:dyDescent="0.2">
      <c r="A135" s="93" t="s">
        <v>354</v>
      </c>
      <c r="B135" s="11">
        <v>4</v>
      </c>
      <c r="C135" s="12">
        <v>9</v>
      </c>
      <c r="D135" s="13" t="s">
        <v>71</v>
      </c>
      <c r="E135" s="20"/>
      <c r="F135" s="27">
        <f>F136+F213</f>
        <v>5048.1000000000004</v>
      </c>
      <c r="G135" s="107"/>
    </row>
    <row r="136" spans="1:7" ht="33" customHeight="1" x14ac:dyDescent="0.2">
      <c r="A136" s="93" t="s">
        <v>241</v>
      </c>
      <c r="B136" s="11">
        <v>4</v>
      </c>
      <c r="C136" s="12">
        <v>9</v>
      </c>
      <c r="D136" s="13" t="s">
        <v>72</v>
      </c>
      <c r="E136" s="20"/>
      <c r="F136" s="27">
        <f>F144+F207+F210</f>
        <v>5048.1000000000004</v>
      </c>
      <c r="G136" s="107"/>
    </row>
    <row r="137" spans="1:7" ht="48" hidden="1" customHeight="1" x14ac:dyDescent="0.2">
      <c r="A137" s="93" t="s">
        <v>73</v>
      </c>
      <c r="B137" s="11">
        <v>4</v>
      </c>
      <c r="C137" s="12">
        <v>9</v>
      </c>
      <c r="D137" s="13" t="s">
        <v>74</v>
      </c>
      <c r="E137" s="20"/>
      <c r="F137" s="27">
        <f>F138+F140+F142</f>
        <v>0</v>
      </c>
      <c r="G137" s="107"/>
    </row>
    <row r="138" spans="1:7" ht="32.1" hidden="1" customHeight="1" x14ac:dyDescent="0.2">
      <c r="A138" s="93" t="s">
        <v>222</v>
      </c>
      <c r="B138" s="11">
        <v>4</v>
      </c>
      <c r="C138" s="12">
        <v>9</v>
      </c>
      <c r="D138" s="13" t="s">
        <v>74</v>
      </c>
      <c r="E138" s="26">
        <v>200</v>
      </c>
      <c r="F138" s="27">
        <f>F139</f>
        <v>0</v>
      </c>
      <c r="G138" s="107"/>
    </row>
    <row r="139" spans="1:7" ht="32.1" hidden="1" customHeight="1" x14ac:dyDescent="0.2">
      <c r="A139" s="87" t="s">
        <v>21</v>
      </c>
      <c r="B139" s="11">
        <v>4</v>
      </c>
      <c r="C139" s="12">
        <v>9</v>
      </c>
      <c r="D139" s="13" t="s">
        <v>74</v>
      </c>
      <c r="E139" s="26">
        <v>240</v>
      </c>
      <c r="F139" s="27"/>
      <c r="G139" s="107"/>
    </row>
    <row r="140" spans="1:7" ht="32.1" hidden="1" customHeight="1" x14ac:dyDescent="0.2">
      <c r="A140" s="94" t="s">
        <v>220</v>
      </c>
      <c r="B140" s="11">
        <v>4</v>
      </c>
      <c r="C140" s="12">
        <v>9</v>
      </c>
      <c r="D140" s="13" t="s">
        <v>74</v>
      </c>
      <c r="E140" s="32">
        <v>400</v>
      </c>
      <c r="F140" s="27">
        <f>F141</f>
        <v>0</v>
      </c>
      <c r="G140" s="107"/>
    </row>
    <row r="141" spans="1:7" ht="15.95" hidden="1" customHeight="1" x14ac:dyDescent="0.2">
      <c r="A141" s="92" t="s">
        <v>66</v>
      </c>
      <c r="B141" s="11">
        <v>4</v>
      </c>
      <c r="C141" s="12">
        <v>9</v>
      </c>
      <c r="D141" s="13" t="s">
        <v>74</v>
      </c>
      <c r="E141" s="26">
        <v>410</v>
      </c>
      <c r="F141" s="27"/>
      <c r="G141" s="107"/>
    </row>
    <row r="142" spans="1:7" ht="15.95" hidden="1" customHeight="1" x14ac:dyDescent="0.2">
      <c r="A142" s="87" t="s">
        <v>22</v>
      </c>
      <c r="B142" s="11">
        <v>4</v>
      </c>
      <c r="C142" s="12">
        <v>9</v>
      </c>
      <c r="D142" s="13" t="s">
        <v>74</v>
      </c>
      <c r="E142" s="14">
        <v>800</v>
      </c>
      <c r="F142" s="27">
        <f>F143</f>
        <v>0</v>
      </c>
      <c r="G142" s="107"/>
    </row>
    <row r="143" spans="1:7" ht="48" hidden="1" customHeight="1" x14ac:dyDescent="0.2">
      <c r="A143" s="95" t="s">
        <v>69</v>
      </c>
      <c r="B143" s="11">
        <v>4</v>
      </c>
      <c r="C143" s="12">
        <v>9</v>
      </c>
      <c r="D143" s="13" t="s">
        <v>74</v>
      </c>
      <c r="E143" s="14">
        <v>810</v>
      </c>
      <c r="F143" s="27"/>
      <c r="G143" s="107"/>
    </row>
    <row r="144" spans="1:7" ht="32.1" customHeight="1" x14ac:dyDescent="0.2">
      <c r="A144" s="93" t="s">
        <v>229</v>
      </c>
      <c r="B144" s="11">
        <v>4</v>
      </c>
      <c r="C144" s="12">
        <v>9</v>
      </c>
      <c r="D144" s="13" t="s">
        <v>75</v>
      </c>
      <c r="E144" s="20"/>
      <c r="F144" s="27">
        <f>F145+F147+F149</f>
        <v>5048.1000000000004</v>
      </c>
      <c r="G144" s="107"/>
    </row>
    <row r="145" spans="1:7" ht="32.1" customHeight="1" x14ac:dyDescent="0.2">
      <c r="A145" s="93" t="s">
        <v>222</v>
      </c>
      <c r="B145" s="11">
        <v>4</v>
      </c>
      <c r="C145" s="12">
        <v>9</v>
      </c>
      <c r="D145" s="13" t="s">
        <v>75</v>
      </c>
      <c r="E145" s="26">
        <v>200</v>
      </c>
      <c r="F145" s="27">
        <f>F146</f>
        <v>5048.1000000000004</v>
      </c>
      <c r="G145" s="107"/>
    </row>
    <row r="146" spans="1:7" ht="30.75" customHeight="1" x14ac:dyDescent="0.2">
      <c r="A146" s="22" t="s">
        <v>21</v>
      </c>
      <c r="B146" s="11">
        <v>4</v>
      </c>
      <c r="C146" s="12">
        <v>9</v>
      </c>
      <c r="D146" s="13" t="s">
        <v>75</v>
      </c>
      <c r="E146" s="26">
        <v>240</v>
      </c>
      <c r="F146" s="27">
        <v>5048.1000000000004</v>
      </c>
      <c r="G146" s="107"/>
    </row>
    <row r="147" spans="1:7" ht="32.1" hidden="1" customHeight="1" x14ac:dyDescent="0.2">
      <c r="A147" s="28" t="s">
        <v>220</v>
      </c>
      <c r="B147" s="11">
        <v>4</v>
      </c>
      <c r="C147" s="12">
        <v>9</v>
      </c>
      <c r="D147" s="13" t="s">
        <v>75</v>
      </c>
      <c r="E147" s="32">
        <v>400</v>
      </c>
      <c r="F147" s="27">
        <f>F148</f>
        <v>0</v>
      </c>
      <c r="G147" s="107"/>
    </row>
    <row r="148" spans="1:7" ht="15.95" hidden="1" customHeight="1" x14ac:dyDescent="0.2">
      <c r="A148" s="40" t="s">
        <v>66</v>
      </c>
      <c r="B148" s="11">
        <v>4</v>
      </c>
      <c r="C148" s="12">
        <v>9</v>
      </c>
      <c r="D148" s="13" t="s">
        <v>75</v>
      </c>
      <c r="E148" s="26">
        <v>410</v>
      </c>
      <c r="F148" s="27"/>
      <c r="G148" s="107"/>
    </row>
    <row r="149" spans="1:7" ht="15.95" hidden="1" customHeight="1" x14ac:dyDescent="0.2">
      <c r="A149" s="22" t="s">
        <v>22</v>
      </c>
      <c r="B149" s="11">
        <v>4</v>
      </c>
      <c r="C149" s="12">
        <v>9</v>
      </c>
      <c r="D149" s="13" t="s">
        <v>75</v>
      </c>
      <c r="E149" s="14">
        <v>800</v>
      </c>
      <c r="F149" s="27">
        <f>F150</f>
        <v>0</v>
      </c>
      <c r="G149" s="107"/>
    </row>
    <row r="150" spans="1:7" ht="48" hidden="1" customHeight="1" x14ac:dyDescent="0.2">
      <c r="A150" s="59" t="s">
        <v>69</v>
      </c>
      <c r="B150" s="11">
        <v>4</v>
      </c>
      <c r="C150" s="12">
        <v>9</v>
      </c>
      <c r="D150" s="13" t="s">
        <v>75</v>
      </c>
      <c r="E150" s="14">
        <v>810</v>
      </c>
      <c r="F150" s="27"/>
      <c r="G150" s="107"/>
    </row>
    <row r="151" spans="1:7" ht="48" hidden="1" customHeight="1" x14ac:dyDescent="0.2">
      <c r="A151" s="10" t="s">
        <v>76</v>
      </c>
      <c r="B151" s="11">
        <v>4</v>
      </c>
      <c r="C151" s="12">
        <v>9</v>
      </c>
      <c r="D151" s="13" t="s">
        <v>77</v>
      </c>
      <c r="E151" s="20"/>
      <c r="F151" s="27" t="e">
        <f>#REF!+F156</f>
        <v>#REF!</v>
      </c>
      <c r="G151" s="107"/>
    </row>
    <row r="152" spans="1:7" ht="22.5" hidden="1" customHeight="1" x14ac:dyDescent="0.2">
      <c r="A152" s="28" t="s">
        <v>220</v>
      </c>
      <c r="B152" s="11">
        <v>4</v>
      </c>
      <c r="C152" s="12">
        <v>9</v>
      </c>
      <c r="D152" s="13" t="s">
        <v>78</v>
      </c>
      <c r="E152" s="32">
        <v>400</v>
      </c>
      <c r="F152" s="27">
        <f>F153</f>
        <v>0</v>
      </c>
      <c r="G152" s="107"/>
    </row>
    <row r="153" spans="1:7" ht="16.5" hidden="1" customHeight="1" x14ac:dyDescent="0.2">
      <c r="A153" s="40" t="s">
        <v>66</v>
      </c>
      <c r="B153" s="11">
        <v>4</v>
      </c>
      <c r="C153" s="12">
        <v>9</v>
      </c>
      <c r="D153" s="13" t="s">
        <v>78</v>
      </c>
      <c r="E153" s="26">
        <v>410</v>
      </c>
      <c r="F153" s="27"/>
      <c r="G153" s="107"/>
    </row>
    <row r="154" spans="1:7" ht="17.25" hidden="1" customHeight="1" x14ac:dyDescent="0.2">
      <c r="A154" s="22" t="s">
        <v>22</v>
      </c>
      <c r="B154" s="11">
        <v>4</v>
      </c>
      <c r="C154" s="12">
        <v>9</v>
      </c>
      <c r="D154" s="13" t="s">
        <v>78</v>
      </c>
      <c r="E154" s="14">
        <v>800</v>
      </c>
      <c r="F154" s="27">
        <f>F155</f>
        <v>0</v>
      </c>
      <c r="G154" s="107"/>
    </row>
    <row r="155" spans="1:7" ht="15.75" hidden="1" customHeight="1" x14ac:dyDescent="0.2">
      <c r="A155" s="59" t="s">
        <v>69</v>
      </c>
      <c r="B155" s="11">
        <v>4</v>
      </c>
      <c r="C155" s="12">
        <v>9</v>
      </c>
      <c r="D155" s="13" t="s">
        <v>78</v>
      </c>
      <c r="E155" s="14">
        <v>810</v>
      </c>
      <c r="F155" s="27"/>
      <c r="G155" s="107"/>
    </row>
    <row r="156" spans="1:7" ht="16.5" hidden="1" customHeight="1" x14ac:dyDescent="0.2">
      <c r="A156" s="10" t="s">
        <v>79</v>
      </c>
      <c r="B156" s="11">
        <v>4</v>
      </c>
      <c r="C156" s="12">
        <v>9</v>
      </c>
      <c r="D156" s="13" t="s">
        <v>80</v>
      </c>
      <c r="E156" s="20"/>
      <c r="F156" s="27">
        <f>F157+F159+F161</f>
        <v>0</v>
      </c>
      <c r="G156" s="107"/>
    </row>
    <row r="157" spans="1:7" ht="15" hidden="1" customHeight="1" x14ac:dyDescent="0.2">
      <c r="A157" s="10" t="s">
        <v>222</v>
      </c>
      <c r="B157" s="11">
        <v>4</v>
      </c>
      <c r="C157" s="12">
        <v>9</v>
      </c>
      <c r="D157" s="13" t="s">
        <v>80</v>
      </c>
      <c r="E157" s="26">
        <v>200</v>
      </c>
      <c r="F157" s="27">
        <f>F158</f>
        <v>0</v>
      </c>
      <c r="G157" s="107"/>
    </row>
    <row r="158" spans="1:7" ht="15" hidden="1" customHeight="1" x14ac:dyDescent="0.2">
      <c r="A158" s="22" t="s">
        <v>21</v>
      </c>
      <c r="B158" s="11">
        <v>4</v>
      </c>
      <c r="C158" s="12">
        <v>9</v>
      </c>
      <c r="D158" s="13" t="s">
        <v>80</v>
      </c>
      <c r="E158" s="26">
        <v>240</v>
      </c>
      <c r="F158" s="27"/>
      <c r="G158" s="107"/>
    </row>
    <row r="159" spans="1:7" ht="0.75" hidden="1" customHeight="1" x14ac:dyDescent="0.2">
      <c r="A159" s="28" t="s">
        <v>220</v>
      </c>
      <c r="B159" s="11">
        <v>4</v>
      </c>
      <c r="C159" s="12">
        <v>9</v>
      </c>
      <c r="D159" s="13" t="s">
        <v>80</v>
      </c>
      <c r="E159" s="32">
        <v>400</v>
      </c>
      <c r="F159" s="27">
        <f>F160</f>
        <v>0</v>
      </c>
      <c r="G159" s="107"/>
    </row>
    <row r="160" spans="1:7" ht="14.25" hidden="1" customHeight="1" x14ac:dyDescent="0.2">
      <c r="A160" s="40" t="s">
        <v>66</v>
      </c>
      <c r="B160" s="11">
        <v>4</v>
      </c>
      <c r="C160" s="12">
        <v>9</v>
      </c>
      <c r="D160" s="13" t="s">
        <v>80</v>
      </c>
      <c r="E160" s="26">
        <v>410</v>
      </c>
      <c r="F160" s="27"/>
      <c r="G160" s="107"/>
    </row>
    <row r="161" spans="1:7" ht="21.75" hidden="1" customHeight="1" x14ac:dyDescent="0.2">
      <c r="A161" s="22" t="s">
        <v>22</v>
      </c>
      <c r="B161" s="11">
        <v>4</v>
      </c>
      <c r="C161" s="12">
        <v>9</v>
      </c>
      <c r="D161" s="13" t="s">
        <v>80</v>
      </c>
      <c r="E161" s="14">
        <v>800</v>
      </c>
      <c r="F161" s="27">
        <f>F162</f>
        <v>0</v>
      </c>
      <c r="G161" s="107"/>
    </row>
    <row r="162" spans="1:7" ht="20.25" hidden="1" customHeight="1" x14ac:dyDescent="0.2">
      <c r="A162" s="22" t="s">
        <v>69</v>
      </c>
      <c r="B162" s="11">
        <v>4</v>
      </c>
      <c r="C162" s="12">
        <v>9</v>
      </c>
      <c r="D162" s="13" t="s">
        <v>80</v>
      </c>
      <c r="E162" s="14">
        <v>810</v>
      </c>
      <c r="F162" s="27"/>
      <c r="G162" s="107"/>
    </row>
    <row r="163" spans="1:7" ht="23.25" hidden="1" customHeight="1" x14ac:dyDescent="0.2">
      <c r="A163" s="10" t="s">
        <v>81</v>
      </c>
      <c r="B163" s="11">
        <v>4</v>
      </c>
      <c r="C163" s="12">
        <v>9</v>
      </c>
      <c r="D163" s="13" t="s">
        <v>82</v>
      </c>
      <c r="E163" s="20"/>
      <c r="F163" s="27">
        <f>F164+F171</f>
        <v>0</v>
      </c>
      <c r="G163" s="107"/>
    </row>
    <row r="164" spans="1:7" ht="23.25" hidden="1" customHeight="1" x14ac:dyDescent="0.2">
      <c r="A164" s="10" t="s">
        <v>83</v>
      </c>
      <c r="B164" s="11">
        <v>4</v>
      </c>
      <c r="C164" s="12">
        <v>9</v>
      </c>
      <c r="D164" s="13" t="s">
        <v>84</v>
      </c>
      <c r="E164" s="20"/>
      <c r="F164" s="27">
        <f>F165+F167+F169</f>
        <v>0</v>
      </c>
      <c r="G164" s="107"/>
    </row>
    <row r="165" spans="1:7" ht="25.5" hidden="1" customHeight="1" x14ac:dyDescent="0.2">
      <c r="A165" s="10" t="s">
        <v>222</v>
      </c>
      <c r="B165" s="11">
        <v>4</v>
      </c>
      <c r="C165" s="12">
        <v>9</v>
      </c>
      <c r="D165" s="13" t="s">
        <v>84</v>
      </c>
      <c r="E165" s="26">
        <v>200</v>
      </c>
      <c r="F165" s="27">
        <f>F166</f>
        <v>0</v>
      </c>
      <c r="G165" s="107"/>
    </row>
    <row r="166" spans="1:7" ht="27" hidden="1" customHeight="1" x14ac:dyDescent="0.2">
      <c r="A166" s="22" t="s">
        <v>21</v>
      </c>
      <c r="B166" s="11">
        <v>4</v>
      </c>
      <c r="C166" s="12">
        <v>9</v>
      </c>
      <c r="D166" s="13" t="s">
        <v>84</v>
      </c>
      <c r="E166" s="26">
        <v>240</v>
      </c>
      <c r="F166" s="27"/>
      <c r="G166" s="107"/>
    </row>
    <row r="167" spans="1:7" ht="27.75" hidden="1" customHeight="1" x14ac:dyDescent="0.2">
      <c r="A167" s="28" t="s">
        <v>220</v>
      </c>
      <c r="B167" s="11">
        <v>4</v>
      </c>
      <c r="C167" s="12">
        <v>9</v>
      </c>
      <c r="D167" s="13" t="s">
        <v>84</v>
      </c>
      <c r="E167" s="32">
        <v>400</v>
      </c>
      <c r="F167" s="27">
        <f>F168</f>
        <v>0</v>
      </c>
      <c r="G167" s="107"/>
    </row>
    <row r="168" spans="1:7" ht="21" hidden="1" customHeight="1" x14ac:dyDescent="0.2">
      <c r="A168" s="40" t="s">
        <v>66</v>
      </c>
      <c r="B168" s="11">
        <v>4</v>
      </c>
      <c r="C168" s="12">
        <v>9</v>
      </c>
      <c r="D168" s="13" t="s">
        <v>84</v>
      </c>
      <c r="E168" s="26">
        <v>410</v>
      </c>
      <c r="F168" s="27"/>
      <c r="G168" s="107"/>
    </row>
    <row r="169" spans="1:7" ht="22.5" hidden="1" customHeight="1" x14ac:dyDescent="0.2">
      <c r="A169" s="22" t="s">
        <v>22</v>
      </c>
      <c r="B169" s="11">
        <v>4</v>
      </c>
      <c r="C169" s="12">
        <v>9</v>
      </c>
      <c r="D169" s="13" t="s">
        <v>84</v>
      </c>
      <c r="E169" s="14">
        <v>800</v>
      </c>
      <c r="F169" s="27">
        <f>F170</f>
        <v>0</v>
      </c>
      <c r="G169" s="107"/>
    </row>
    <row r="170" spans="1:7" ht="23.25" hidden="1" customHeight="1" x14ac:dyDescent="0.2">
      <c r="A170" s="22" t="s">
        <v>69</v>
      </c>
      <c r="B170" s="11">
        <v>4</v>
      </c>
      <c r="C170" s="12">
        <v>9</v>
      </c>
      <c r="D170" s="13" t="s">
        <v>84</v>
      </c>
      <c r="E170" s="14">
        <v>810</v>
      </c>
      <c r="F170" s="27"/>
      <c r="G170" s="107"/>
    </row>
    <row r="171" spans="1:7" ht="23.25" hidden="1" customHeight="1" x14ac:dyDescent="0.2">
      <c r="A171" s="10" t="s">
        <v>85</v>
      </c>
      <c r="B171" s="11">
        <v>4</v>
      </c>
      <c r="C171" s="12">
        <v>9</v>
      </c>
      <c r="D171" s="13" t="s">
        <v>86</v>
      </c>
      <c r="E171" s="20"/>
      <c r="F171" s="27">
        <f>F172+F174+F176</f>
        <v>0</v>
      </c>
      <c r="G171" s="107"/>
    </row>
    <row r="172" spans="1:7" ht="24" hidden="1" customHeight="1" x14ac:dyDescent="0.2">
      <c r="A172" s="10" t="s">
        <v>222</v>
      </c>
      <c r="B172" s="11">
        <v>4</v>
      </c>
      <c r="C172" s="12">
        <v>9</v>
      </c>
      <c r="D172" s="13" t="s">
        <v>86</v>
      </c>
      <c r="E172" s="26">
        <v>200</v>
      </c>
      <c r="F172" s="27">
        <f>F173</f>
        <v>0</v>
      </c>
      <c r="G172" s="107"/>
    </row>
    <row r="173" spans="1:7" ht="21" hidden="1" customHeight="1" x14ac:dyDescent="0.2">
      <c r="A173" s="22" t="s">
        <v>21</v>
      </c>
      <c r="B173" s="11">
        <v>4</v>
      </c>
      <c r="C173" s="12">
        <v>9</v>
      </c>
      <c r="D173" s="13" t="s">
        <v>86</v>
      </c>
      <c r="E173" s="26">
        <v>240</v>
      </c>
      <c r="F173" s="27"/>
      <c r="G173" s="107"/>
    </row>
    <row r="174" spans="1:7" ht="24" hidden="1" customHeight="1" x14ac:dyDescent="0.2">
      <c r="A174" s="28" t="s">
        <v>220</v>
      </c>
      <c r="B174" s="11">
        <v>4</v>
      </c>
      <c r="C174" s="12">
        <v>9</v>
      </c>
      <c r="D174" s="13" t="s">
        <v>86</v>
      </c>
      <c r="E174" s="32">
        <v>400</v>
      </c>
      <c r="F174" s="27">
        <f>F175</f>
        <v>0</v>
      </c>
      <c r="G174" s="107"/>
    </row>
    <row r="175" spans="1:7" ht="27.75" hidden="1" customHeight="1" x14ac:dyDescent="0.2">
      <c r="A175" s="40" t="s">
        <v>66</v>
      </c>
      <c r="B175" s="11">
        <v>4</v>
      </c>
      <c r="C175" s="12">
        <v>9</v>
      </c>
      <c r="D175" s="13" t="s">
        <v>86</v>
      </c>
      <c r="E175" s="26">
        <v>410</v>
      </c>
      <c r="F175" s="27"/>
      <c r="G175" s="107"/>
    </row>
    <row r="176" spans="1:7" ht="24" hidden="1" customHeight="1" x14ac:dyDescent="0.2">
      <c r="A176" s="22" t="s">
        <v>22</v>
      </c>
      <c r="B176" s="11">
        <v>4</v>
      </c>
      <c r="C176" s="12">
        <v>9</v>
      </c>
      <c r="D176" s="13" t="s">
        <v>86</v>
      </c>
      <c r="E176" s="14">
        <v>800</v>
      </c>
      <c r="F176" s="27">
        <f>F177</f>
        <v>0</v>
      </c>
      <c r="G176" s="107"/>
    </row>
    <row r="177" spans="1:7" ht="24" hidden="1" customHeight="1" x14ac:dyDescent="0.2">
      <c r="A177" s="22" t="s">
        <v>69</v>
      </c>
      <c r="B177" s="11">
        <v>4</v>
      </c>
      <c r="C177" s="12">
        <v>9</v>
      </c>
      <c r="D177" s="13" t="s">
        <v>86</v>
      </c>
      <c r="E177" s="14">
        <v>810</v>
      </c>
      <c r="F177" s="27"/>
      <c r="G177" s="107"/>
    </row>
    <row r="178" spans="1:7" ht="27" hidden="1" customHeight="1" x14ac:dyDescent="0.2">
      <c r="A178" s="10" t="s">
        <v>9</v>
      </c>
      <c r="B178" s="11">
        <v>4</v>
      </c>
      <c r="C178" s="12">
        <v>9</v>
      </c>
      <c r="D178" s="13" t="s">
        <v>10</v>
      </c>
      <c r="E178" s="14"/>
      <c r="F178" s="27">
        <f>F179+F186</f>
        <v>0</v>
      </c>
      <c r="G178" s="107"/>
    </row>
    <row r="179" spans="1:7" ht="29.25" hidden="1" customHeight="1" x14ac:dyDescent="0.2">
      <c r="A179" s="10" t="s">
        <v>87</v>
      </c>
      <c r="B179" s="11">
        <v>4</v>
      </c>
      <c r="C179" s="12">
        <v>9</v>
      </c>
      <c r="D179" s="13" t="s">
        <v>88</v>
      </c>
      <c r="E179" s="26"/>
      <c r="F179" s="27">
        <f>F180+F182+F184</f>
        <v>0</v>
      </c>
      <c r="G179" s="107"/>
    </row>
    <row r="180" spans="1:7" ht="27" hidden="1" customHeight="1" x14ac:dyDescent="0.2">
      <c r="A180" s="10" t="s">
        <v>222</v>
      </c>
      <c r="B180" s="11">
        <v>4</v>
      </c>
      <c r="C180" s="12">
        <v>9</v>
      </c>
      <c r="D180" s="13" t="s">
        <v>88</v>
      </c>
      <c r="E180" s="26">
        <v>200</v>
      </c>
      <c r="F180" s="27">
        <f>F181</f>
        <v>0</v>
      </c>
      <c r="G180" s="107"/>
    </row>
    <row r="181" spans="1:7" ht="28.5" hidden="1" customHeight="1" x14ac:dyDescent="0.2">
      <c r="A181" s="22" t="s">
        <v>21</v>
      </c>
      <c r="B181" s="11">
        <v>4</v>
      </c>
      <c r="C181" s="12">
        <v>9</v>
      </c>
      <c r="D181" s="13" t="s">
        <v>88</v>
      </c>
      <c r="E181" s="26">
        <v>240</v>
      </c>
      <c r="F181" s="27"/>
      <c r="G181" s="107"/>
    </row>
    <row r="182" spans="1:7" ht="24.75" hidden="1" customHeight="1" x14ac:dyDescent="0.2">
      <c r="A182" s="28" t="s">
        <v>220</v>
      </c>
      <c r="B182" s="11">
        <v>4</v>
      </c>
      <c r="C182" s="12">
        <v>9</v>
      </c>
      <c r="D182" s="13" t="s">
        <v>88</v>
      </c>
      <c r="E182" s="32">
        <v>400</v>
      </c>
      <c r="F182" s="27">
        <f>F183</f>
        <v>0</v>
      </c>
      <c r="G182" s="107"/>
    </row>
    <row r="183" spans="1:7" ht="23.25" hidden="1" customHeight="1" x14ac:dyDescent="0.2">
      <c r="A183" s="40" t="s">
        <v>66</v>
      </c>
      <c r="B183" s="11">
        <v>4</v>
      </c>
      <c r="C183" s="12">
        <v>9</v>
      </c>
      <c r="D183" s="13" t="s">
        <v>88</v>
      </c>
      <c r="E183" s="26">
        <v>410</v>
      </c>
      <c r="F183" s="27"/>
      <c r="G183" s="107"/>
    </row>
    <row r="184" spans="1:7" ht="24" hidden="1" customHeight="1" x14ac:dyDescent="0.2">
      <c r="A184" s="22" t="s">
        <v>22</v>
      </c>
      <c r="B184" s="11">
        <v>4</v>
      </c>
      <c r="C184" s="12">
        <v>9</v>
      </c>
      <c r="D184" s="13" t="s">
        <v>88</v>
      </c>
      <c r="E184" s="14">
        <v>800</v>
      </c>
      <c r="F184" s="27">
        <f>F185</f>
        <v>0</v>
      </c>
      <c r="G184" s="107"/>
    </row>
    <row r="185" spans="1:7" ht="27" hidden="1" customHeight="1" x14ac:dyDescent="0.2">
      <c r="A185" s="22" t="s">
        <v>69</v>
      </c>
      <c r="B185" s="11">
        <v>4</v>
      </c>
      <c r="C185" s="12">
        <v>9</v>
      </c>
      <c r="D185" s="13" t="s">
        <v>88</v>
      </c>
      <c r="E185" s="14">
        <v>810</v>
      </c>
      <c r="F185" s="27"/>
      <c r="G185" s="107"/>
    </row>
    <row r="186" spans="1:7" ht="25.5" hidden="1" customHeight="1" x14ac:dyDescent="0.2">
      <c r="A186" s="10" t="s">
        <v>89</v>
      </c>
      <c r="B186" s="11">
        <v>4</v>
      </c>
      <c r="C186" s="12">
        <v>9</v>
      </c>
      <c r="D186" s="13" t="s">
        <v>90</v>
      </c>
      <c r="E186" s="26"/>
      <c r="F186" s="27">
        <f>F187+F189+F191</f>
        <v>0</v>
      </c>
      <c r="G186" s="107"/>
    </row>
    <row r="187" spans="1:7" ht="24" hidden="1" customHeight="1" x14ac:dyDescent="0.2">
      <c r="A187" s="10" t="s">
        <v>222</v>
      </c>
      <c r="B187" s="11">
        <v>4</v>
      </c>
      <c r="C187" s="12">
        <v>9</v>
      </c>
      <c r="D187" s="13" t="s">
        <v>90</v>
      </c>
      <c r="E187" s="26">
        <v>200</v>
      </c>
      <c r="F187" s="27">
        <f>F188</f>
        <v>0</v>
      </c>
      <c r="G187" s="107"/>
    </row>
    <row r="188" spans="1:7" ht="25.5" hidden="1" customHeight="1" x14ac:dyDescent="0.2">
      <c r="A188" s="22" t="s">
        <v>21</v>
      </c>
      <c r="B188" s="11">
        <v>4</v>
      </c>
      <c r="C188" s="12">
        <v>9</v>
      </c>
      <c r="D188" s="13" t="s">
        <v>90</v>
      </c>
      <c r="E188" s="26">
        <v>240</v>
      </c>
      <c r="F188" s="27"/>
      <c r="G188" s="107"/>
    </row>
    <row r="189" spans="1:7" ht="28.5" hidden="1" customHeight="1" x14ac:dyDescent="0.2">
      <c r="A189" s="28" t="s">
        <v>220</v>
      </c>
      <c r="B189" s="11">
        <v>4</v>
      </c>
      <c r="C189" s="12">
        <v>9</v>
      </c>
      <c r="D189" s="13" t="s">
        <v>90</v>
      </c>
      <c r="E189" s="32">
        <v>400</v>
      </c>
      <c r="F189" s="27">
        <f>F190</f>
        <v>0</v>
      </c>
      <c r="G189" s="107"/>
    </row>
    <row r="190" spans="1:7" ht="25.5" hidden="1" customHeight="1" x14ac:dyDescent="0.2">
      <c r="A190" s="40" t="s">
        <v>66</v>
      </c>
      <c r="B190" s="11">
        <v>4</v>
      </c>
      <c r="C190" s="12">
        <v>9</v>
      </c>
      <c r="D190" s="13" t="s">
        <v>90</v>
      </c>
      <c r="E190" s="26">
        <v>410</v>
      </c>
      <c r="F190" s="27"/>
      <c r="G190" s="107"/>
    </row>
    <row r="191" spans="1:7" ht="30" hidden="1" customHeight="1" x14ac:dyDescent="0.2">
      <c r="A191" s="22" t="s">
        <v>22</v>
      </c>
      <c r="B191" s="11">
        <v>4</v>
      </c>
      <c r="C191" s="12">
        <v>9</v>
      </c>
      <c r="D191" s="13" t="s">
        <v>90</v>
      </c>
      <c r="E191" s="14">
        <v>800</v>
      </c>
      <c r="F191" s="27">
        <f>F192</f>
        <v>0</v>
      </c>
      <c r="G191" s="107"/>
    </row>
    <row r="192" spans="1:7" ht="30" hidden="1" customHeight="1" x14ac:dyDescent="0.2">
      <c r="A192" s="22" t="s">
        <v>69</v>
      </c>
      <c r="B192" s="11">
        <v>4</v>
      </c>
      <c r="C192" s="12">
        <v>9</v>
      </c>
      <c r="D192" s="13" t="s">
        <v>90</v>
      </c>
      <c r="E192" s="14">
        <v>810</v>
      </c>
      <c r="F192" s="27"/>
      <c r="G192" s="107"/>
    </row>
    <row r="193" spans="1:7" ht="34.5" hidden="1" customHeight="1" x14ac:dyDescent="0.2">
      <c r="A193" s="16" t="s">
        <v>91</v>
      </c>
      <c r="B193" s="5">
        <v>4</v>
      </c>
      <c r="C193" s="6">
        <v>10</v>
      </c>
      <c r="D193" s="13"/>
      <c r="E193" s="14"/>
      <c r="F193" s="27">
        <f>F194+F201</f>
        <v>0</v>
      </c>
      <c r="G193" s="107"/>
    </row>
    <row r="194" spans="1:7" ht="39.75" hidden="1" customHeight="1" x14ac:dyDescent="0.2">
      <c r="A194" s="10" t="s">
        <v>209</v>
      </c>
      <c r="B194" s="11">
        <v>4</v>
      </c>
      <c r="C194" s="12">
        <v>10</v>
      </c>
      <c r="D194" s="13" t="s">
        <v>92</v>
      </c>
      <c r="E194" s="14"/>
      <c r="F194" s="27">
        <f>F195+F198</f>
        <v>0</v>
      </c>
      <c r="G194" s="107"/>
    </row>
    <row r="195" spans="1:7" ht="33" hidden="1" customHeight="1" x14ac:dyDescent="0.2">
      <c r="A195" s="22" t="s">
        <v>210</v>
      </c>
      <c r="B195" s="11">
        <v>4</v>
      </c>
      <c r="C195" s="12">
        <v>10</v>
      </c>
      <c r="D195" s="13" t="s">
        <v>207</v>
      </c>
      <c r="E195" s="14"/>
      <c r="F195" s="27">
        <f>F196</f>
        <v>0</v>
      </c>
      <c r="G195" s="107"/>
    </row>
    <row r="196" spans="1:7" ht="36" hidden="1" customHeight="1" x14ac:dyDescent="0.2">
      <c r="A196" s="10" t="s">
        <v>222</v>
      </c>
      <c r="B196" s="11">
        <v>4</v>
      </c>
      <c r="C196" s="12">
        <v>10</v>
      </c>
      <c r="D196" s="13" t="s">
        <v>207</v>
      </c>
      <c r="E196" s="14">
        <v>200</v>
      </c>
      <c r="F196" s="27">
        <f>F197</f>
        <v>0</v>
      </c>
      <c r="G196" s="107"/>
    </row>
    <row r="197" spans="1:7" ht="30" hidden="1" customHeight="1" x14ac:dyDescent="0.2">
      <c r="A197" s="22" t="s">
        <v>21</v>
      </c>
      <c r="B197" s="11">
        <v>4</v>
      </c>
      <c r="C197" s="12">
        <v>10</v>
      </c>
      <c r="D197" s="13" t="s">
        <v>207</v>
      </c>
      <c r="E197" s="14">
        <v>240</v>
      </c>
      <c r="F197" s="27"/>
      <c r="G197" s="107"/>
    </row>
    <row r="198" spans="1:7" ht="30" hidden="1" customHeight="1" x14ac:dyDescent="0.2">
      <c r="A198" s="22" t="s">
        <v>211</v>
      </c>
      <c r="B198" s="11">
        <v>4</v>
      </c>
      <c r="C198" s="12">
        <v>10</v>
      </c>
      <c r="D198" s="13" t="s">
        <v>208</v>
      </c>
      <c r="E198" s="14"/>
      <c r="F198" s="27">
        <f>F199</f>
        <v>0</v>
      </c>
      <c r="G198" s="107"/>
    </row>
    <row r="199" spans="1:7" ht="32.25" hidden="1" customHeight="1" x14ac:dyDescent="0.2">
      <c r="A199" s="10" t="s">
        <v>222</v>
      </c>
      <c r="B199" s="11">
        <v>4</v>
      </c>
      <c r="C199" s="12">
        <v>10</v>
      </c>
      <c r="D199" s="13" t="s">
        <v>208</v>
      </c>
      <c r="E199" s="14">
        <v>200</v>
      </c>
      <c r="F199" s="27">
        <f>F200</f>
        <v>0</v>
      </c>
      <c r="G199" s="107"/>
    </row>
    <row r="200" spans="1:7" ht="36" hidden="1" customHeight="1" x14ac:dyDescent="0.2">
      <c r="A200" s="22" t="s">
        <v>21</v>
      </c>
      <c r="B200" s="11">
        <v>4</v>
      </c>
      <c r="C200" s="12">
        <v>10</v>
      </c>
      <c r="D200" s="13" t="s">
        <v>208</v>
      </c>
      <c r="E200" s="14">
        <v>240</v>
      </c>
      <c r="F200" s="27"/>
      <c r="G200" s="107"/>
    </row>
    <row r="201" spans="1:7" ht="36" hidden="1" customHeight="1" x14ac:dyDescent="0.2">
      <c r="A201" s="10" t="s">
        <v>9</v>
      </c>
      <c r="B201" s="11">
        <v>4</v>
      </c>
      <c r="C201" s="12">
        <v>10</v>
      </c>
      <c r="D201" s="13" t="s">
        <v>10</v>
      </c>
      <c r="E201" s="14"/>
      <c r="F201" s="27">
        <f>F202+F205</f>
        <v>0</v>
      </c>
      <c r="G201" s="107"/>
    </row>
    <row r="202" spans="1:7" ht="38.25" hidden="1" customHeight="1" x14ac:dyDescent="0.2">
      <c r="A202" s="22" t="s">
        <v>214</v>
      </c>
      <c r="B202" s="11">
        <v>4</v>
      </c>
      <c r="C202" s="12">
        <v>10</v>
      </c>
      <c r="D202" s="13" t="s">
        <v>212</v>
      </c>
      <c r="E202" s="14"/>
      <c r="F202" s="27">
        <f>F203</f>
        <v>0</v>
      </c>
      <c r="G202" s="107"/>
    </row>
    <row r="203" spans="1:7" ht="34.5" hidden="1" customHeight="1" x14ac:dyDescent="0.2">
      <c r="A203" s="10" t="s">
        <v>222</v>
      </c>
      <c r="B203" s="11">
        <v>4</v>
      </c>
      <c r="C203" s="12">
        <v>10</v>
      </c>
      <c r="D203" s="13" t="s">
        <v>212</v>
      </c>
      <c r="E203" s="14">
        <v>200</v>
      </c>
      <c r="F203" s="27">
        <f>F204</f>
        <v>0</v>
      </c>
      <c r="G203" s="107"/>
    </row>
    <row r="204" spans="1:7" ht="43.5" hidden="1" customHeight="1" x14ac:dyDescent="0.2">
      <c r="A204" s="22" t="s">
        <v>21</v>
      </c>
      <c r="B204" s="11">
        <v>4</v>
      </c>
      <c r="C204" s="12">
        <v>10</v>
      </c>
      <c r="D204" s="13" t="s">
        <v>212</v>
      </c>
      <c r="E204" s="14">
        <v>240</v>
      </c>
      <c r="F204" s="27"/>
      <c r="G204" s="107"/>
    </row>
    <row r="205" spans="1:7" ht="33" hidden="1" customHeight="1" x14ac:dyDescent="0.2">
      <c r="A205" s="22" t="s">
        <v>215</v>
      </c>
      <c r="B205" s="11">
        <v>4</v>
      </c>
      <c r="C205" s="12">
        <v>10</v>
      </c>
      <c r="D205" s="13" t="s">
        <v>213</v>
      </c>
      <c r="E205" s="14"/>
      <c r="F205" s="27"/>
      <c r="G205" s="107"/>
    </row>
    <row r="206" spans="1:7" ht="43.5" hidden="1" customHeight="1" x14ac:dyDescent="0.2">
      <c r="A206" s="10" t="s">
        <v>222</v>
      </c>
      <c r="B206" s="11">
        <v>4</v>
      </c>
      <c r="C206" s="12">
        <v>10</v>
      </c>
      <c r="D206" s="13" t="s">
        <v>213</v>
      </c>
      <c r="E206" s="14">
        <v>200</v>
      </c>
      <c r="F206" s="27"/>
      <c r="G206" s="107"/>
    </row>
    <row r="207" spans="1:7" ht="64.5" hidden="1" customHeight="1" x14ac:dyDescent="0.2">
      <c r="A207" s="87" t="s">
        <v>242</v>
      </c>
      <c r="B207" s="11">
        <v>4</v>
      </c>
      <c r="C207" s="12">
        <v>9</v>
      </c>
      <c r="D207" s="13" t="s">
        <v>234</v>
      </c>
      <c r="E207" s="14"/>
      <c r="F207" s="27">
        <f>F208</f>
        <v>0</v>
      </c>
      <c r="G207" s="107"/>
    </row>
    <row r="208" spans="1:7" ht="30.75" hidden="1" customHeight="1" x14ac:dyDescent="0.2">
      <c r="A208" s="92" t="s">
        <v>222</v>
      </c>
      <c r="B208" s="23">
        <v>4</v>
      </c>
      <c r="C208" s="24">
        <v>9</v>
      </c>
      <c r="D208" s="25" t="s">
        <v>234</v>
      </c>
      <c r="E208" s="26">
        <v>200</v>
      </c>
      <c r="F208" s="27">
        <f>F209</f>
        <v>0</v>
      </c>
      <c r="G208" s="107"/>
    </row>
    <row r="209" spans="1:7" ht="31.5" hidden="1" customHeight="1" x14ac:dyDescent="0.2">
      <c r="A209" s="93" t="s">
        <v>21</v>
      </c>
      <c r="B209" s="23">
        <v>4</v>
      </c>
      <c r="C209" s="24">
        <v>9</v>
      </c>
      <c r="D209" s="41" t="s">
        <v>234</v>
      </c>
      <c r="E209" s="14">
        <v>240</v>
      </c>
      <c r="F209" s="27">
        <v>0</v>
      </c>
      <c r="G209" s="107"/>
    </row>
    <row r="210" spans="1:7" ht="60" hidden="1" customHeight="1" x14ac:dyDescent="0.2">
      <c r="A210" s="87" t="s">
        <v>243</v>
      </c>
      <c r="B210" s="11">
        <v>4</v>
      </c>
      <c r="C210" s="12">
        <v>9</v>
      </c>
      <c r="D210" s="13" t="s">
        <v>237</v>
      </c>
      <c r="E210" s="14"/>
      <c r="F210" s="27">
        <f>F211</f>
        <v>0</v>
      </c>
      <c r="G210" s="107"/>
    </row>
    <row r="211" spans="1:7" ht="32.25" hidden="1" customHeight="1" x14ac:dyDescent="0.2">
      <c r="A211" s="93" t="s">
        <v>222</v>
      </c>
      <c r="B211" s="23">
        <v>4</v>
      </c>
      <c r="C211" s="24">
        <v>9</v>
      </c>
      <c r="D211" s="13" t="s">
        <v>237</v>
      </c>
      <c r="E211" s="26">
        <v>200</v>
      </c>
      <c r="F211" s="27">
        <f>F212</f>
        <v>0</v>
      </c>
      <c r="G211" s="107"/>
    </row>
    <row r="212" spans="1:7" ht="27.75" hidden="1" customHeight="1" x14ac:dyDescent="0.2">
      <c r="A212" s="87" t="s">
        <v>21</v>
      </c>
      <c r="B212" s="11">
        <v>4</v>
      </c>
      <c r="C212" s="12">
        <v>9</v>
      </c>
      <c r="D212" s="13" t="s">
        <v>237</v>
      </c>
      <c r="E212" s="26">
        <v>240</v>
      </c>
      <c r="F212" s="27">
        <v>0</v>
      </c>
      <c r="G212" s="107"/>
    </row>
    <row r="213" spans="1:7" ht="35.25" hidden="1" customHeight="1" x14ac:dyDescent="0.2">
      <c r="A213" s="93" t="s">
        <v>239</v>
      </c>
      <c r="B213" s="11">
        <v>4</v>
      </c>
      <c r="C213" s="12">
        <v>9</v>
      </c>
      <c r="D213" s="13" t="s">
        <v>77</v>
      </c>
      <c r="E213" s="26"/>
      <c r="F213" s="27">
        <f>F214</f>
        <v>0</v>
      </c>
      <c r="G213" s="107"/>
    </row>
    <row r="214" spans="1:7" ht="46.5" hidden="1" customHeight="1" x14ac:dyDescent="0.2">
      <c r="A214" s="93" t="s">
        <v>240</v>
      </c>
      <c r="B214" s="11">
        <v>4</v>
      </c>
      <c r="C214" s="12">
        <v>9</v>
      </c>
      <c r="D214" s="13" t="s">
        <v>78</v>
      </c>
      <c r="E214" s="20"/>
      <c r="F214" s="27">
        <f>F215</f>
        <v>0</v>
      </c>
      <c r="G214" s="107"/>
    </row>
    <row r="215" spans="1:7" ht="37.5" hidden="1" customHeight="1" x14ac:dyDescent="0.2">
      <c r="A215" s="10" t="s">
        <v>222</v>
      </c>
      <c r="B215" s="11">
        <v>4</v>
      </c>
      <c r="C215" s="12">
        <v>9</v>
      </c>
      <c r="D215" s="13" t="s">
        <v>78</v>
      </c>
      <c r="E215" s="26">
        <v>200</v>
      </c>
      <c r="F215" s="27">
        <f>F216</f>
        <v>0</v>
      </c>
      <c r="G215" s="107"/>
    </row>
    <row r="216" spans="1:7" ht="38.25" hidden="1" customHeight="1" x14ac:dyDescent="0.2">
      <c r="A216" s="22" t="s">
        <v>21</v>
      </c>
      <c r="B216" s="11">
        <v>4</v>
      </c>
      <c r="C216" s="12">
        <v>9</v>
      </c>
      <c r="D216" s="13" t="s">
        <v>78</v>
      </c>
      <c r="E216" s="26">
        <v>240</v>
      </c>
      <c r="F216" s="27">
        <v>0</v>
      </c>
      <c r="G216" s="107"/>
    </row>
    <row r="217" spans="1:7" ht="15.95" customHeight="1" x14ac:dyDescent="0.2">
      <c r="A217" s="16" t="s">
        <v>97</v>
      </c>
      <c r="B217" s="17">
        <v>5</v>
      </c>
      <c r="C217" s="18" t="s">
        <v>7</v>
      </c>
      <c r="D217" s="19" t="s">
        <v>7</v>
      </c>
      <c r="E217" s="20" t="s">
        <v>7</v>
      </c>
      <c r="F217" s="21">
        <f>F218+F246+F257</f>
        <v>519.6</v>
      </c>
      <c r="G217" s="107"/>
    </row>
    <row r="218" spans="1:7" ht="15.95" customHeight="1" x14ac:dyDescent="0.2">
      <c r="A218" s="4" t="s">
        <v>98</v>
      </c>
      <c r="B218" s="5">
        <v>5</v>
      </c>
      <c r="C218" s="6">
        <v>1</v>
      </c>
      <c r="D218" s="7" t="s">
        <v>7</v>
      </c>
      <c r="E218" s="8" t="s">
        <v>7</v>
      </c>
      <c r="F218" s="9">
        <f>F219+F223+F227</f>
        <v>35</v>
      </c>
      <c r="G218" s="107"/>
    </row>
    <row r="219" spans="1:7" ht="32.1" hidden="1" customHeight="1" x14ac:dyDescent="0.2">
      <c r="A219" s="10" t="s">
        <v>99</v>
      </c>
      <c r="B219" s="11">
        <v>5</v>
      </c>
      <c r="C219" s="12">
        <v>1</v>
      </c>
      <c r="D219" s="13" t="s">
        <v>100</v>
      </c>
      <c r="E219" s="14"/>
      <c r="F219" s="15">
        <f>F220</f>
        <v>0</v>
      </c>
      <c r="G219" s="107"/>
    </row>
    <row r="220" spans="1:7" ht="32.1" hidden="1" customHeight="1" x14ac:dyDescent="0.2">
      <c r="A220" s="10" t="s">
        <v>101</v>
      </c>
      <c r="B220" s="11">
        <v>5</v>
      </c>
      <c r="C220" s="12">
        <v>1</v>
      </c>
      <c r="D220" s="13" t="s">
        <v>102</v>
      </c>
      <c r="E220" s="14"/>
      <c r="F220" s="15">
        <f>F221</f>
        <v>0</v>
      </c>
      <c r="G220" s="107"/>
    </row>
    <row r="221" spans="1:7" ht="32.1" hidden="1" customHeight="1" x14ac:dyDescent="0.2">
      <c r="A221" s="10" t="s">
        <v>220</v>
      </c>
      <c r="B221" s="11">
        <v>5</v>
      </c>
      <c r="C221" s="12">
        <v>1</v>
      </c>
      <c r="D221" s="13" t="s">
        <v>102</v>
      </c>
      <c r="E221" s="14">
        <v>400</v>
      </c>
      <c r="F221" s="15">
        <f>F222</f>
        <v>0</v>
      </c>
      <c r="G221" s="107"/>
    </row>
    <row r="222" spans="1:7" ht="15.75" hidden="1" x14ac:dyDescent="0.2">
      <c r="A222" s="10" t="s">
        <v>66</v>
      </c>
      <c r="B222" s="11">
        <v>5</v>
      </c>
      <c r="C222" s="12">
        <v>1</v>
      </c>
      <c r="D222" s="13" t="s">
        <v>102</v>
      </c>
      <c r="E222" s="14">
        <v>410</v>
      </c>
      <c r="F222" s="15"/>
      <c r="G222" s="107"/>
    </row>
    <row r="223" spans="1:7" ht="32.1" hidden="1" customHeight="1" x14ac:dyDescent="0.2">
      <c r="A223" s="10" t="s">
        <v>103</v>
      </c>
      <c r="B223" s="11">
        <v>5</v>
      </c>
      <c r="C223" s="12">
        <v>1</v>
      </c>
      <c r="D223" s="13" t="s">
        <v>104</v>
      </c>
      <c r="E223" s="14"/>
      <c r="F223" s="15">
        <f>F224</f>
        <v>0</v>
      </c>
      <c r="G223" s="107"/>
    </row>
    <row r="224" spans="1:7" ht="48" hidden="1" customHeight="1" x14ac:dyDescent="0.2">
      <c r="A224" s="10" t="s">
        <v>105</v>
      </c>
      <c r="B224" s="11">
        <v>5</v>
      </c>
      <c r="C224" s="12">
        <v>1</v>
      </c>
      <c r="D224" s="13" t="s">
        <v>106</v>
      </c>
      <c r="E224" s="14"/>
      <c r="F224" s="15">
        <f>F225</f>
        <v>0</v>
      </c>
      <c r="G224" s="107"/>
    </row>
    <row r="225" spans="1:7" ht="15.95" hidden="1" customHeight="1" x14ac:dyDescent="0.2">
      <c r="A225" s="22" t="s">
        <v>22</v>
      </c>
      <c r="B225" s="11">
        <v>5</v>
      </c>
      <c r="C225" s="12">
        <v>1</v>
      </c>
      <c r="D225" s="13" t="s">
        <v>106</v>
      </c>
      <c r="E225" s="14">
        <v>800</v>
      </c>
      <c r="F225" s="15">
        <f>F226</f>
        <v>0</v>
      </c>
      <c r="G225" s="107"/>
    </row>
    <row r="226" spans="1:7" ht="48" hidden="1" customHeight="1" x14ac:dyDescent="0.2">
      <c r="A226" s="22" t="s">
        <v>69</v>
      </c>
      <c r="B226" s="11">
        <v>5</v>
      </c>
      <c r="C226" s="12">
        <v>1</v>
      </c>
      <c r="D226" s="13" t="s">
        <v>106</v>
      </c>
      <c r="E226" s="14">
        <v>810</v>
      </c>
      <c r="F226" s="15"/>
      <c r="G226" s="107"/>
    </row>
    <row r="227" spans="1:7" ht="15.95" customHeight="1" x14ac:dyDescent="0.2">
      <c r="A227" s="10" t="s">
        <v>107</v>
      </c>
      <c r="B227" s="11">
        <v>5</v>
      </c>
      <c r="C227" s="12">
        <v>1</v>
      </c>
      <c r="D227" s="13" t="s">
        <v>10</v>
      </c>
      <c r="E227" s="14"/>
      <c r="F227" s="15">
        <f>F228+F235+F243</f>
        <v>35</v>
      </c>
      <c r="G227" s="107"/>
    </row>
    <row r="228" spans="1:7" ht="32.1" hidden="1" customHeight="1" x14ac:dyDescent="0.2">
      <c r="A228" s="10" t="s">
        <v>108</v>
      </c>
      <c r="B228" s="11">
        <v>5</v>
      </c>
      <c r="C228" s="12">
        <v>1</v>
      </c>
      <c r="D228" s="13" t="s">
        <v>109</v>
      </c>
      <c r="E228" s="14"/>
      <c r="F228" s="15">
        <f>F229+F231+F233</f>
        <v>0</v>
      </c>
      <c r="G228" s="107"/>
    </row>
    <row r="229" spans="1:7" ht="32.1" hidden="1" customHeight="1" x14ac:dyDescent="0.2">
      <c r="A229" s="10" t="s">
        <v>222</v>
      </c>
      <c r="B229" s="11">
        <v>5</v>
      </c>
      <c r="C229" s="12">
        <v>1</v>
      </c>
      <c r="D229" s="13" t="s">
        <v>109</v>
      </c>
      <c r="E229" s="14">
        <v>200</v>
      </c>
      <c r="F229" s="15">
        <f>F230</f>
        <v>0</v>
      </c>
      <c r="G229" s="107"/>
    </row>
    <row r="230" spans="1:7" ht="32.1" hidden="1" customHeight="1" x14ac:dyDescent="0.2">
      <c r="A230" s="22" t="s">
        <v>21</v>
      </c>
      <c r="B230" s="11">
        <v>5</v>
      </c>
      <c r="C230" s="12">
        <v>1</v>
      </c>
      <c r="D230" s="13" t="s">
        <v>109</v>
      </c>
      <c r="E230" s="14">
        <v>240</v>
      </c>
      <c r="F230" s="15"/>
      <c r="G230" s="107"/>
    </row>
    <row r="231" spans="1:7" ht="32.1" hidden="1" customHeight="1" x14ac:dyDescent="0.2">
      <c r="A231" s="28" t="s">
        <v>220</v>
      </c>
      <c r="B231" s="11">
        <v>5</v>
      </c>
      <c r="C231" s="12">
        <v>1</v>
      </c>
      <c r="D231" s="13" t="s">
        <v>109</v>
      </c>
      <c r="E231" s="14">
        <v>400</v>
      </c>
      <c r="F231" s="15">
        <f>F232</f>
        <v>0</v>
      </c>
      <c r="G231" s="107"/>
    </row>
    <row r="232" spans="1:7" ht="15.95" hidden="1" customHeight="1" x14ac:dyDescent="0.2">
      <c r="A232" s="40" t="s">
        <v>66</v>
      </c>
      <c r="B232" s="11">
        <v>5</v>
      </c>
      <c r="C232" s="12">
        <v>1</v>
      </c>
      <c r="D232" s="13" t="s">
        <v>109</v>
      </c>
      <c r="E232" s="14">
        <v>410</v>
      </c>
      <c r="F232" s="15"/>
      <c r="G232" s="107"/>
    </row>
    <row r="233" spans="1:7" ht="15.95" hidden="1" customHeight="1" x14ac:dyDescent="0.2">
      <c r="A233" s="22" t="s">
        <v>22</v>
      </c>
      <c r="B233" s="11">
        <v>5</v>
      </c>
      <c r="C233" s="12">
        <v>1</v>
      </c>
      <c r="D233" s="13" t="s">
        <v>109</v>
      </c>
      <c r="E233" s="14">
        <v>800</v>
      </c>
      <c r="F233" s="15">
        <f>F234</f>
        <v>0</v>
      </c>
      <c r="G233" s="107"/>
    </row>
    <row r="234" spans="1:7" ht="48" hidden="1" customHeight="1" x14ac:dyDescent="0.2">
      <c r="A234" s="22" t="s">
        <v>69</v>
      </c>
      <c r="B234" s="11">
        <v>5</v>
      </c>
      <c r="C234" s="12">
        <v>1</v>
      </c>
      <c r="D234" s="13" t="s">
        <v>109</v>
      </c>
      <c r="E234" s="14">
        <v>810</v>
      </c>
      <c r="F234" s="15"/>
      <c r="G234" s="107"/>
    </row>
    <row r="235" spans="1:7" ht="15.75" x14ac:dyDescent="0.2">
      <c r="A235" s="22" t="s">
        <v>110</v>
      </c>
      <c r="B235" s="11">
        <v>5</v>
      </c>
      <c r="C235" s="12">
        <v>1</v>
      </c>
      <c r="D235" s="13" t="s">
        <v>111</v>
      </c>
      <c r="E235" s="14"/>
      <c r="F235" s="15">
        <f>F236+F238+F240</f>
        <v>35</v>
      </c>
      <c r="G235" s="107"/>
    </row>
    <row r="236" spans="1:7" ht="32.1" customHeight="1" x14ac:dyDescent="0.2">
      <c r="A236" s="10" t="s">
        <v>222</v>
      </c>
      <c r="B236" s="11">
        <v>5</v>
      </c>
      <c r="C236" s="12">
        <v>1</v>
      </c>
      <c r="D236" s="13" t="s">
        <v>111</v>
      </c>
      <c r="E236" s="14">
        <v>200</v>
      </c>
      <c r="F236" s="15">
        <f>F237</f>
        <v>34.200000000000003</v>
      </c>
      <c r="G236" s="107"/>
    </row>
    <row r="237" spans="1:7" ht="32.1" customHeight="1" x14ac:dyDescent="0.2">
      <c r="A237" s="22" t="s">
        <v>21</v>
      </c>
      <c r="B237" s="11">
        <v>5</v>
      </c>
      <c r="C237" s="12">
        <v>1</v>
      </c>
      <c r="D237" s="13" t="s">
        <v>111</v>
      </c>
      <c r="E237" s="14">
        <v>240</v>
      </c>
      <c r="F237" s="15">
        <v>34.200000000000003</v>
      </c>
      <c r="G237" s="107"/>
    </row>
    <row r="238" spans="1:7" ht="32.1" hidden="1" customHeight="1" x14ac:dyDescent="0.2">
      <c r="A238" s="28" t="s">
        <v>220</v>
      </c>
      <c r="B238" s="11">
        <v>5</v>
      </c>
      <c r="C238" s="12">
        <v>1</v>
      </c>
      <c r="D238" s="13" t="s">
        <v>111</v>
      </c>
      <c r="E238" s="14">
        <v>400</v>
      </c>
      <c r="F238" s="15">
        <f>F239</f>
        <v>0</v>
      </c>
      <c r="G238" s="107"/>
    </row>
    <row r="239" spans="1:7" ht="15.95" hidden="1" customHeight="1" x14ac:dyDescent="0.2">
      <c r="A239" s="40" t="s">
        <v>66</v>
      </c>
      <c r="B239" s="11">
        <v>5</v>
      </c>
      <c r="C239" s="12">
        <v>1</v>
      </c>
      <c r="D239" s="13" t="s">
        <v>111</v>
      </c>
      <c r="E239" s="14">
        <v>410</v>
      </c>
      <c r="F239" s="15"/>
      <c r="G239" s="107"/>
    </row>
    <row r="240" spans="1:7" ht="15.95" customHeight="1" x14ac:dyDescent="0.2">
      <c r="A240" s="40" t="s">
        <v>22</v>
      </c>
      <c r="B240" s="24">
        <v>5</v>
      </c>
      <c r="C240" s="24">
        <v>1</v>
      </c>
      <c r="D240" s="41" t="s">
        <v>111</v>
      </c>
      <c r="E240" s="26">
        <v>800</v>
      </c>
      <c r="F240" s="27">
        <f>F241+F242</f>
        <v>0.8</v>
      </c>
      <c r="G240" s="107"/>
    </row>
    <row r="241" spans="1:7" ht="48" hidden="1" customHeight="1" x14ac:dyDescent="0.2">
      <c r="A241" s="22" t="s">
        <v>69</v>
      </c>
      <c r="B241" s="24">
        <v>5</v>
      </c>
      <c r="C241" s="24">
        <v>1</v>
      </c>
      <c r="D241" s="41" t="s">
        <v>111</v>
      </c>
      <c r="E241" s="26">
        <v>810</v>
      </c>
      <c r="F241" s="27"/>
      <c r="G241" s="107"/>
    </row>
    <row r="242" spans="1:7" ht="15" customHeight="1" x14ac:dyDescent="0.2">
      <c r="A242" s="22" t="s">
        <v>23</v>
      </c>
      <c r="B242" s="24">
        <v>5</v>
      </c>
      <c r="C242" s="24">
        <v>1</v>
      </c>
      <c r="D242" s="41" t="s">
        <v>111</v>
      </c>
      <c r="E242" s="26">
        <v>850</v>
      </c>
      <c r="F242" s="27">
        <v>0.8</v>
      </c>
      <c r="G242" s="107"/>
    </row>
    <row r="243" spans="1:7" ht="32.1" hidden="1" customHeight="1" x14ac:dyDescent="0.2">
      <c r="A243" s="40" t="s">
        <v>112</v>
      </c>
      <c r="B243" s="24">
        <v>5</v>
      </c>
      <c r="C243" s="24">
        <v>1</v>
      </c>
      <c r="D243" s="41" t="s">
        <v>113</v>
      </c>
      <c r="E243" s="26"/>
      <c r="F243" s="27">
        <f>F244</f>
        <v>0</v>
      </c>
      <c r="G243" s="107"/>
    </row>
    <row r="244" spans="1:7" ht="15.95" hidden="1" customHeight="1" x14ac:dyDescent="0.2">
      <c r="A244" s="40" t="s">
        <v>22</v>
      </c>
      <c r="B244" s="24">
        <v>5</v>
      </c>
      <c r="C244" s="24">
        <v>1</v>
      </c>
      <c r="D244" s="41" t="s">
        <v>113</v>
      </c>
      <c r="E244" s="26">
        <v>800</v>
      </c>
      <c r="F244" s="27">
        <f>F245</f>
        <v>0</v>
      </c>
      <c r="G244" s="107"/>
    </row>
    <row r="245" spans="1:7" ht="48" hidden="1" customHeight="1" x14ac:dyDescent="0.2">
      <c r="A245" s="22" t="s">
        <v>69</v>
      </c>
      <c r="B245" s="24">
        <v>5</v>
      </c>
      <c r="C245" s="24">
        <v>1</v>
      </c>
      <c r="D245" s="41" t="s">
        <v>113</v>
      </c>
      <c r="E245" s="26">
        <v>810</v>
      </c>
      <c r="F245" s="27"/>
      <c r="G245" s="107"/>
    </row>
    <row r="246" spans="1:7" ht="16.5" hidden="1" customHeight="1" x14ac:dyDescent="0.2">
      <c r="A246" s="68" t="s">
        <v>114</v>
      </c>
      <c r="B246" s="18">
        <v>5</v>
      </c>
      <c r="C246" s="18">
        <v>2</v>
      </c>
      <c r="D246" s="69"/>
      <c r="E246" s="20" t="s">
        <v>7</v>
      </c>
      <c r="F246" s="21">
        <f>F247</f>
        <v>0</v>
      </c>
      <c r="G246" s="107"/>
    </row>
    <row r="247" spans="1:7" ht="21.75" hidden="1" customHeight="1" x14ac:dyDescent="0.2">
      <c r="A247" s="40" t="s">
        <v>9</v>
      </c>
      <c r="B247" s="24">
        <v>5</v>
      </c>
      <c r="C247" s="24">
        <v>2</v>
      </c>
      <c r="D247" s="41" t="s">
        <v>10</v>
      </c>
      <c r="E247" s="26"/>
      <c r="F247" s="27">
        <f>F248</f>
        <v>0</v>
      </c>
      <c r="G247" s="107"/>
    </row>
    <row r="248" spans="1:7" ht="63" hidden="1" customHeight="1" x14ac:dyDescent="0.2">
      <c r="A248" s="10" t="s">
        <v>232</v>
      </c>
      <c r="B248" s="24">
        <v>5</v>
      </c>
      <c r="C248" s="24">
        <v>2</v>
      </c>
      <c r="D248" s="25" t="s">
        <v>180</v>
      </c>
      <c r="E248" s="14"/>
      <c r="F248" s="27">
        <f>F249+F251+F253</f>
        <v>0</v>
      </c>
      <c r="G248" s="107"/>
    </row>
    <row r="249" spans="1:7" ht="17.25" hidden="1" customHeight="1" x14ac:dyDescent="0.2">
      <c r="A249" s="10" t="s">
        <v>222</v>
      </c>
      <c r="B249" s="24">
        <v>5</v>
      </c>
      <c r="C249" s="24">
        <v>2</v>
      </c>
      <c r="D249" s="25" t="s">
        <v>180</v>
      </c>
      <c r="E249" s="14">
        <v>200</v>
      </c>
      <c r="F249" s="27">
        <v>0</v>
      </c>
      <c r="G249" s="107"/>
    </row>
    <row r="250" spans="1:7" ht="14.25" hidden="1" customHeight="1" x14ac:dyDescent="0.2">
      <c r="A250" s="22" t="s">
        <v>21</v>
      </c>
      <c r="B250" s="24">
        <v>5</v>
      </c>
      <c r="C250" s="24">
        <v>2</v>
      </c>
      <c r="D250" s="25" t="s">
        <v>180</v>
      </c>
      <c r="E250" s="14">
        <v>240</v>
      </c>
      <c r="F250" s="15">
        <v>0</v>
      </c>
      <c r="G250" s="107"/>
    </row>
    <row r="251" spans="1:7" ht="14.25" hidden="1" customHeight="1" x14ac:dyDescent="0.2">
      <c r="A251" s="10" t="s">
        <v>220</v>
      </c>
      <c r="B251" s="24">
        <v>5</v>
      </c>
      <c r="C251" s="24">
        <v>2</v>
      </c>
      <c r="D251" s="25" t="s">
        <v>180</v>
      </c>
      <c r="E251" s="14">
        <v>400</v>
      </c>
      <c r="F251" s="27">
        <f>F252</f>
        <v>0</v>
      </c>
      <c r="G251" s="107"/>
    </row>
    <row r="252" spans="1:7" ht="15.75" hidden="1" customHeight="1" x14ac:dyDescent="0.2">
      <c r="A252" s="10" t="s">
        <v>66</v>
      </c>
      <c r="B252" s="24">
        <v>5</v>
      </c>
      <c r="C252" s="24">
        <v>2</v>
      </c>
      <c r="D252" s="25" t="s">
        <v>180</v>
      </c>
      <c r="E252" s="14">
        <v>410</v>
      </c>
      <c r="F252" s="27"/>
      <c r="G252" s="107"/>
    </row>
    <row r="253" spans="1:7" ht="16.5" hidden="1" customHeight="1" x14ac:dyDescent="0.2">
      <c r="A253" s="22" t="s">
        <v>22</v>
      </c>
      <c r="B253" s="24">
        <v>5</v>
      </c>
      <c r="C253" s="24">
        <v>2</v>
      </c>
      <c r="D253" s="25" t="s">
        <v>180</v>
      </c>
      <c r="E253" s="14">
        <v>800</v>
      </c>
      <c r="F253" s="27">
        <f>F254+F255+F256</f>
        <v>0</v>
      </c>
      <c r="G253" s="107"/>
    </row>
    <row r="254" spans="1:7" ht="20.25" hidden="1" customHeight="1" x14ac:dyDescent="0.2">
      <c r="A254" s="22" t="s">
        <v>69</v>
      </c>
      <c r="B254" s="24">
        <v>5</v>
      </c>
      <c r="C254" s="24">
        <v>2</v>
      </c>
      <c r="D254" s="25" t="s">
        <v>180</v>
      </c>
      <c r="E254" s="14">
        <v>810</v>
      </c>
      <c r="F254" s="86">
        <v>0</v>
      </c>
      <c r="G254" s="107"/>
    </row>
    <row r="255" spans="1:7" ht="16.5" hidden="1" customHeight="1" x14ac:dyDescent="0.2">
      <c r="A255" s="22" t="s">
        <v>44</v>
      </c>
      <c r="B255" s="24">
        <v>5</v>
      </c>
      <c r="C255" s="24">
        <v>2</v>
      </c>
      <c r="D255" s="25" t="s">
        <v>180</v>
      </c>
      <c r="E255" s="14">
        <v>830</v>
      </c>
      <c r="F255" s="15"/>
      <c r="G255" s="107"/>
    </row>
    <row r="256" spans="1:7" ht="16.5" hidden="1" customHeight="1" x14ac:dyDescent="0.2">
      <c r="A256" s="22" t="s">
        <v>44</v>
      </c>
      <c r="B256" s="24">
        <v>5</v>
      </c>
      <c r="C256" s="24">
        <v>2</v>
      </c>
      <c r="D256" s="25" t="s">
        <v>180</v>
      </c>
      <c r="E256" s="14">
        <v>830</v>
      </c>
      <c r="F256" s="15">
        <v>0</v>
      </c>
      <c r="G256" s="107"/>
    </row>
    <row r="257" spans="1:7" ht="15.95" customHeight="1" x14ac:dyDescent="0.2">
      <c r="A257" s="16" t="s">
        <v>129</v>
      </c>
      <c r="B257" s="5">
        <v>5</v>
      </c>
      <c r="C257" s="6">
        <v>3</v>
      </c>
      <c r="D257" s="7"/>
      <c r="E257" s="8"/>
      <c r="F257" s="9">
        <f>F285</f>
        <v>484.6</v>
      </c>
      <c r="G257" s="107"/>
    </row>
    <row r="258" spans="1:7" ht="32.1" hidden="1" customHeight="1" x14ac:dyDescent="0.2">
      <c r="A258" s="10" t="s">
        <v>130</v>
      </c>
      <c r="B258" s="11">
        <v>5</v>
      </c>
      <c r="C258" s="12">
        <v>3</v>
      </c>
      <c r="D258" s="13" t="s">
        <v>131</v>
      </c>
      <c r="E258" s="14" t="s">
        <v>7</v>
      </c>
      <c r="F258" s="15">
        <f>F259+F267+F273+F279</f>
        <v>0</v>
      </c>
      <c r="G258" s="107"/>
    </row>
    <row r="259" spans="1:7" ht="48" hidden="1" customHeight="1" x14ac:dyDescent="0.2">
      <c r="A259" s="10" t="s">
        <v>132</v>
      </c>
      <c r="B259" s="11">
        <v>5</v>
      </c>
      <c r="C259" s="12">
        <v>3</v>
      </c>
      <c r="D259" s="13" t="s">
        <v>133</v>
      </c>
      <c r="E259" s="14"/>
      <c r="F259" s="15">
        <f>F260</f>
        <v>0</v>
      </c>
      <c r="G259" s="107"/>
    </row>
    <row r="260" spans="1:7" ht="48" hidden="1" customHeight="1" x14ac:dyDescent="0.2">
      <c r="A260" s="10" t="s">
        <v>134</v>
      </c>
      <c r="B260" s="11">
        <v>5</v>
      </c>
      <c r="C260" s="12">
        <v>3</v>
      </c>
      <c r="D260" s="13" t="s">
        <v>135</v>
      </c>
      <c r="E260" s="14"/>
      <c r="F260" s="15">
        <f>F261+F263+F265</f>
        <v>0</v>
      </c>
      <c r="G260" s="107"/>
    </row>
    <row r="261" spans="1:7" ht="32.1" hidden="1" customHeight="1" x14ac:dyDescent="0.2">
      <c r="A261" s="10" t="s">
        <v>222</v>
      </c>
      <c r="B261" s="11">
        <v>5</v>
      </c>
      <c r="C261" s="12">
        <v>3</v>
      </c>
      <c r="D261" s="13" t="s">
        <v>135</v>
      </c>
      <c r="E261" s="14">
        <v>200</v>
      </c>
      <c r="F261" s="15">
        <f>F262</f>
        <v>0</v>
      </c>
      <c r="G261" s="107"/>
    </row>
    <row r="262" spans="1:7" ht="32.1" hidden="1" customHeight="1" x14ac:dyDescent="0.2">
      <c r="A262" s="10" t="s">
        <v>21</v>
      </c>
      <c r="B262" s="11">
        <v>5</v>
      </c>
      <c r="C262" s="12">
        <v>3</v>
      </c>
      <c r="D262" s="13" t="s">
        <v>135</v>
      </c>
      <c r="E262" s="14">
        <v>240</v>
      </c>
      <c r="F262" s="15"/>
      <c r="G262" s="107"/>
    </row>
    <row r="263" spans="1:7" ht="32.1" hidden="1" customHeight="1" x14ac:dyDescent="0.2">
      <c r="A263" s="10" t="s">
        <v>220</v>
      </c>
      <c r="B263" s="11">
        <v>5</v>
      </c>
      <c r="C263" s="12">
        <v>3</v>
      </c>
      <c r="D263" s="13" t="s">
        <v>135</v>
      </c>
      <c r="E263" s="14">
        <v>400</v>
      </c>
      <c r="F263" s="15">
        <f>F264</f>
        <v>0</v>
      </c>
      <c r="G263" s="107"/>
    </row>
    <row r="264" spans="1:7" ht="15.95" hidden="1" customHeight="1" x14ac:dyDescent="0.2">
      <c r="A264" s="10" t="s">
        <v>66</v>
      </c>
      <c r="B264" s="11">
        <v>5</v>
      </c>
      <c r="C264" s="12">
        <v>3</v>
      </c>
      <c r="D264" s="13" t="s">
        <v>135</v>
      </c>
      <c r="E264" s="14">
        <v>410</v>
      </c>
      <c r="F264" s="15"/>
      <c r="G264" s="107"/>
    </row>
    <row r="265" spans="1:7" ht="15.95" hidden="1" customHeight="1" x14ac:dyDescent="0.2">
      <c r="A265" s="10" t="s">
        <v>22</v>
      </c>
      <c r="B265" s="11">
        <v>5</v>
      </c>
      <c r="C265" s="12">
        <v>3</v>
      </c>
      <c r="D265" s="13" t="s">
        <v>135</v>
      </c>
      <c r="E265" s="14">
        <v>800</v>
      </c>
      <c r="F265" s="15">
        <f>F266</f>
        <v>0</v>
      </c>
      <c r="G265" s="107"/>
    </row>
    <row r="266" spans="1:7" ht="48" hidden="1" customHeight="1" x14ac:dyDescent="0.2">
      <c r="A266" s="22" t="s">
        <v>69</v>
      </c>
      <c r="B266" s="11">
        <v>5</v>
      </c>
      <c r="C266" s="12">
        <v>3</v>
      </c>
      <c r="D266" s="13" t="s">
        <v>135</v>
      </c>
      <c r="E266" s="14">
        <v>810</v>
      </c>
      <c r="F266" s="15"/>
      <c r="G266" s="107"/>
    </row>
    <row r="267" spans="1:7" ht="48" hidden="1" customHeight="1" x14ac:dyDescent="0.2">
      <c r="A267" s="10" t="s">
        <v>136</v>
      </c>
      <c r="B267" s="11">
        <v>5</v>
      </c>
      <c r="C267" s="12">
        <v>3</v>
      </c>
      <c r="D267" s="13" t="s">
        <v>137</v>
      </c>
      <c r="E267" s="14"/>
      <c r="F267" s="15">
        <f>F268</f>
        <v>0</v>
      </c>
      <c r="G267" s="107"/>
    </row>
    <row r="268" spans="1:7" ht="48" hidden="1" customHeight="1" x14ac:dyDescent="0.2">
      <c r="A268" s="10" t="s">
        <v>138</v>
      </c>
      <c r="B268" s="11">
        <v>5</v>
      </c>
      <c r="C268" s="12">
        <v>3</v>
      </c>
      <c r="D268" s="13" t="s">
        <v>139</v>
      </c>
      <c r="E268" s="14"/>
      <c r="F268" s="15">
        <f>F269+F271</f>
        <v>0</v>
      </c>
      <c r="G268" s="107"/>
    </row>
    <row r="269" spans="1:7" ht="32.1" hidden="1" customHeight="1" x14ac:dyDescent="0.2">
      <c r="A269" s="10" t="s">
        <v>222</v>
      </c>
      <c r="B269" s="11">
        <v>5</v>
      </c>
      <c r="C269" s="12">
        <v>3</v>
      </c>
      <c r="D269" s="13" t="s">
        <v>139</v>
      </c>
      <c r="E269" s="14">
        <v>200</v>
      </c>
      <c r="F269" s="15">
        <f>F270</f>
        <v>0</v>
      </c>
      <c r="G269" s="107"/>
    </row>
    <row r="270" spans="1:7" ht="32.1" hidden="1" customHeight="1" x14ac:dyDescent="0.2">
      <c r="A270" s="10" t="s">
        <v>21</v>
      </c>
      <c r="B270" s="11">
        <v>5</v>
      </c>
      <c r="C270" s="12">
        <v>3</v>
      </c>
      <c r="D270" s="13" t="s">
        <v>139</v>
      </c>
      <c r="E270" s="14">
        <v>240</v>
      </c>
      <c r="F270" s="15"/>
      <c r="G270" s="107"/>
    </row>
    <row r="271" spans="1:7" ht="15.95" hidden="1" customHeight="1" x14ac:dyDescent="0.2">
      <c r="A271" s="10" t="s">
        <v>22</v>
      </c>
      <c r="B271" s="11">
        <v>5</v>
      </c>
      <c r="C271" s="12">
        <v>3</v>
      </c>
      <c r="D271" s="13" t="s">
        <v>139</v>
      </c>
      <c r="E271" s="14">
        <v>800</v>
      </c>
      <c r="F271" s="15">
        <f>F272</f>
        <v>0</v>
      </c>
      <c r="G271" s="107"/>
    </row>
    <row r="272" spans="1:7" ht="48" hidden="1" customHeight="1" x14ac:dyDescent="0.2">
      <c r="A272" s="22" t="s">
        <v>69</v>
      </c>
      <c r="B272" s="11">
        <v>5</v>
      </c>
      <c r="C272" s="12">
        <v>3</v>
      </c>
      <c r="D272" s="13" t="s">
        <v>139</v>
      </c>
      <c r="E272" s="14">
        <v>810</v>
      </c>
      <c r="F272" s="15"/>
      <c r="G272" s="107"/>
    </row>
    <row r="273" spans="1:7" ht="48" hidden="1" customHeight="1" x14ac:dyDescent="0.2">
      <c r="A273" s="10" t="s">
        <v>140</v>
      </c>
      <c r="B273" s="11">
        <v>5</v>
      </c>
      <c r="C273" s="12">
        <v>3</v>
      </c>
      <c r="D273" s="13" t="s">
        <v>141</v>
      </c>
      <c r="E273" s="14"/>
      <c r="F273" s="15">
        <f>F274</f>
        <v>0</v>
      </c>
      <c r="G273" s="107"/>
    </row>
    <row r="274" spans="1:7" ht="63.95" hidden="1" customHeight="1" x14ac:dyDescent="0.2">
      <c r="A274" s="10" t="s">
        <v>142</v>
      </c>
      <c r="B274" s="11">
        <v>5</v>
      </c>
      <c r="C274" s="12">
        <v>3</v>
      </c>
      <c r="D274" s="13" t="s">
        <v>143</v>
      </c>
      <c r="E274" s="14"/>
      <c r="F274" s="15">
        <f>F275+F277</f>
        <v>0</v>
      </c>
      <c r="G274" s="107"/>
    </row>
    <row r="275" spans="1:7" ht="32.1" hidden="1" customHeight="1" x14ac:dyDescent="0.2">
      <c r="A275" s="10" t="s">
        <v>222</v>
      </c>
      <c r="B275" s="11">
        <v>5</v>
      </c>
      <c r="C275" s="12">
        <v>3</v>
      </c>
      <c r="D275" s="13" t="s">
        <v>143</v>
      </c>
      <c r="E275" s="14">
        <v>200</v>
      </c>
      <c r="F275" s="15">
        <f>F276</f>
        <v>0</v>
      </c>
      <c r="G275" s="107"/>
    </row>
    <row r="276" spans="1:7" ht="32.1" hidden="1" customHeight="1" x14ac:dyDescent="0.2">
      <c r="A276" s="10" t="s">
        <v>21</v>
      </c>
      <c r="B276" s="11">
        <v>5</v>
      </c>
      <c r="C276" s="12">
        <v>3</v>
      </c>
      <c r="D276" s="13" t="s">
        <v>143</v>
      </c>
      <c r="E276" s="14">
        <v>240</v>
      </c>
      <c r="F276" s="15"/>
      <c r="G276" s="107"/>
    </row>
    <row r="277" spans="1:7" ht="15.95" hidden="1" customHeight="1" x14ac:dyDescent="0.2">
      <c r="A277" s="10" t="s">
        <v>22</v>
      </c>
      <c r="B277" s="11">
        <v>5</v>
      </c>
      <c r="C277" s="12">
        <v>3</v>
      </c>
      <c r="D277" s="13" t="s">
        <v>143</v>
      </c>
      <c r="E277" s="14">
        <v>800</v>
      </c>
      <c r="F277" s="15">
        <f>F278</f>
        <v>0</v>
      </c>
      <c r="G277" s="107"/>
    </row>
    <row r="278" spans="1:7" ht="48" hidden="1" customHeight="1" x14ac:dyDescent="0.2">
      <c r="A278" s="22" t="s">
        <v>69</v>
      </c>
      <c r="B278" s="11">
        <v>5</v>
      </c>
      <c r="C278" s="12">
        <v>3</v>
      </c>
      <c r="D278" s="13" t="s">
        <v>143</v>
      </c>
      <c r="E278" s="14">
        <v>810</v>
      </c>
      <c r="F278" s="15"/>
      <c r="G278" s="107"/>
    </row>
    <row r="279" spans="1:7" ht="48" hidden="1" customHeight="1" x14ac:dyDescent="0.2">
      <c r="A279" s="10" t="s">
        <v>144</v>
      </c>
      <c r="B279" s="11">
        <v>5</v>
      </c>
      <c r="C279" s="12">
        <v>3</v>
      </c>
      <c r="D279" s="13" t="s">
        <v>145</v>
      </c>
      <c r="E279" s="14"/>
      <c r="F279" s="15">
        <f>F280</f>
        <v>0</v>
      </c>
      <c r="G279" s="107"/>
    </row>
    <row r="280" spans="1:7" ht="63.95" hidden="1" customHeight="1" x14ac:dyDescent="0.2">
      <c r="A280" s="10" t="s">
        <v>146</v>
      </c>
      <c r="B280" s="11">
        <v>5</v>
      </c>
      <c r="C280" s="12">
        <v>3</v>
      </c>
      <c r="D280" s="13" t="s">
        <v>147</v>
      </c>
      <c r="E280" s="14"/>
      <c r="F280" s="15">
        <f>F281+F283</f>
        <v>0</v>
      </c>
      <c r="G280" s="107"/>
    </row>
    <row r="281" spans="1:7" ht="32.1" hidden="1" customHeight="1" x14ac:dyDescent="0.2">
      <c r="A281" s="10" t="s">
        <v>222</v>
      </c>
      <c r="B281" s="11">
        <v>5</v>
      </c>
      <c r="C281" s="12">
        <v>3</v>
      </c>
      <c r="D281" s="13" t="s">
        <v>147</v>
      </c>
      <c r="E281" s="14">
        <v>200</v>
      </c>
      <c r="F281" s="15">
        <f>F282</f>
        <v>0</v>
      </c>
      <c r="G281" s="107"/>
    </row>
    <row r="282" spans="1:7" ht="32.1" hidden="1" customHeight="1" x14ac:dyDescent="0.2">
      <c r="A282" s="10" t="s">
        <v>21</v>
      </c>
      <c r="B282" s="11">
        <v>5</v>
      </c>
      <c r="C282" s="12">
        <v>3</v>
      </c>
      <c r="D282" s="13" t="s">
        <v>147</v>
      </c>
      <c r="E282" s="14">
        <v>240</v>
      </c>
      <c r="F282" s="15"/>
      <c r="G282" s="107"/>
    </row>
    <row r="283" spans="1:7" ht="15.95" hidden="1" customHeight="1" x14ac:dyDescent="0.2">
      <c r="A283" s="10" t="s">
        <v>22</v>
      </c>
      <c r="B283" s="11">
        <v>5</v>
      </c>
      <c r="C283" s="12">
        <v>3</v>
      </c>
      <c r="D283" s="13" t="s">
        <v>147</v>
      </c>
      <c r="E283" s="14">
        <v>800</v>
      </c>
      <c r="F283" s="15">
        <f>F284</f>
        <v>0</v>
      </c>
      <c r="G283" s="107"/>
    </row>
    <row r="284" spans="1:7" ht="48" hidden="1" customHeight="1" x14ac:dyDescent="0.2">
      <c r="A284" s="22" t="s">
        <v>69</v>
      </c>
      <c r="B284" s="11">
        <v>5</v>
      </c>
      <c r="C284" s="12">
        <v>3</v>
      </c>
      <c r="D284" s="13" t="s">
        <v>147</v>
      </c>
      <c r="E284" s="14">
        <v>810</v>
      </c>
      <c r="F284" s="15"/>
      <c r="G284" s="107"/>
    </row>
    <row r="285" spans="1:7" ht="15.95" customHeight="1" x14ac:dyDescent="0.2">
      <c r="A285" s="10" t="s">
        <v>9</v>
      </c>
      <c r="B285" s="11">
        <v>5</v>
      </c>
      <c r="C285" s="12">
        <v>3</v>
      </c>
      <c r="D285" s="13" t="s">
        <v>10</v>
      </c>
      <c r="E285" s="14" t="s">
        <v>7</v>
      </c>
      <c r="F285" s="15">
        <f>F286+F303+F298</f>
        <v>484.6</v>
      </c>
      <c r="G285" s="107"/>
    </row>
    <row r="286" spans="1:7" ht="15.95" customHeight="1" x14ac:dyDescent="0.2">
      <c r="A286" s="10" t="s">
        <v>148</v>
      </c>
      <c r="B286" s="11">
        <v>5</v>
      </c>
      <c r="C286" s="12">
        <v>3</v>
      </c>
      <c r="D286" s="13" t="s">
        <v>149</v>
      </c>
      <c r="E286" s="14"/>
      <c r="F286" s="15">
        <f>F287+F289+F291</f>
        <v>280.60000000000002</v>
      </c>
      <c r="G286" s="107"/>
    </row>
    <row r="287" spans="1:7" ht="32.1" customHeight="1" x14ac:dyDescent="0.2">
      <c r="A287" s="10" t="s">
        <v>222</v>
      </c>
      <c r="B287" s="11">
        <v>5</v>
      </c>
      <c r="C287" s="12">
        <v>3</v>
      </c>
      <c r="D287" s="13" t="s">
        <v>149</v>
      </c>
      <c r="E287" s="14">
        <v>200</v>
      </c>
      <c r="F287" s="15">
        <f>F288</f>
        <v>280.60000000000002</v>
      </c>
      <c r="G287" s="107"/>
    </row>
    <row r="288" spans="1:7" ht="30" customHeight="1" x14ac:dyDescent="0.2">
      <c r="A288" s="10" t="s">
        <v>21</v>
      </c>
      <c r="B288" s="11">
        <v>5</v>
      </c>
      <c r="C288" s="12">
        <v>3</v>
      </c>
      <c r="D288" s="13" t="s">
        <v>149</v>
      </c>
      <c r="E288" s="14">
        <v>240</v>
      </c>
      <c r="F288" s="15">
        <v>280.60000000000002</v>
      </c>
      <c r="G288" s="107"/>
    </row>
    <row r="289" spans="1:7" ht="32.1" hidden="1" customHeight="1" x14ac:dyDescent="0.2">
      <c r="A289" s="10" t="s">
        <v>220</v>
      </c>
      <c r="B289" s="11">
        <v>5</v>
      </c>
      <c r="C289" s="12">
        <v>3</v>
      </c>
      <c r="D289" s="13" t="s">
        <v>149</v>
      </c>
      <c r="E289" s="14">
        <v>400</v>
      </c>
      <c r="F289" s="15">
        <f>F290</f>
        <v>0</v>
      </c>
      <c r="G289" s="107"/>
    </row>
    <row r="290" spans="1:7" ht="15.95" hidden="1" customHeight="1" x14ac:dyDescent="0.2">
      <c r="A290" s="10" t="s">
        <v>66</v>
      </c>
      <c r="B290" s="11">
        <v>5</v>
      </c>
      <c r="C290" s="12">
        <v>3</v>
      </c>
      <c r="D290" s="13" t="s">
        <v>149</v>
      </c>
      <c r="E290" s="14">
        <v>410</v>
      </c>
      <c r="F290" s="15"/>
      <c r="G290" s="107"/>
    </row>
    <row r="291" spans="1:7" ht="15.95" hidden="1" customHeight="1" x14ac:dyDescent="0.2">
      <c r="A291" s="10" t="s">
        <v>22</v>
      </c>
      <c r="B291" s="11">
        <v>5</v>
      </c>
      <c r="C291" s="12">
        <v>3</v>
      </c>
      <c r="D291" s="13" t="s">
        <v>149</v>
      </c>
      <c r="E291" s="14">
        <v>800</v>
      </c>
      <c r="F291" s="15">
        <f>F292</f>
        <v>0</v>
      </c>
      <c r="G291" s="107"/>
    </row>
    <row r="292" spans="1:7" ht="48" hidden="1" customHeight="1" x14ac:dyDescent="0.2">
      <c r="A292" s="22" t="s">
        <v>69</v>
      </c>
      <c r="B292" s="11">
        <v>5</v>
      </c>
      <c r="C292" s="12">
        <v>3</v>
      </c>
      <c r="D292" s="13" t="s">
        <v>149</v>
      </c>
      <c r="E292" s="14">
        <v>810</v>
      </c>
      <c r="F292" s="15"/>
      <c r="G292" s="107"/>
    </row>
    <row r="293" spans="1:7" ht="15.95" hidden="1" customHeight="1" x14ac:dyDescent="0.2">
      <c r="A293" s="10" t="s">
        <v>150</v>
      </c>
      <c r="B293" s="11">
        <v>5</v>
      </c>
      <c r="C293" s="12">
        <v>3</v>
      </c>
      <c r="D293" s="13" t="s">
        <v>151</v>
      </c>
      <c r="E293" s="14"/>
      <c r="F293" s="15">
        <f>F294+F296</f>
        <v>0</v>
      </c>
      <c r="G293" s="107"/>
    </row>
    <row r="294" spans="1:7" ht="32.1" hidden="1" customHeight="1" x14ac:dyDescent="0.2">
      <c r="A294" s="10" t="s">
        <v>222</v>
      </c>
      <c r="B294" s="11">
        <v>5</v>
      </c>
      <c r="C294" s="12">
        <v>3</v>
      </c>
      <c r="D294" s="13" t="s">
        <v>151</v>
      </c>
      <c r="E294" s="14">
        <v>200</v>
      </c>
      <c r="F294" s="15">
        <f>F295</f>
        <v>0</v>
      </c>
      <c r="G294" s="107"/>
    </row>
    <row r="295" spans="1:7" ht="32.1" hidden="1" customHeight="1" x14ac:dyDescent="0.2">
      <c r="A295" s="10" t="s">
        <v>21</v>
      </c>
      <c r="B295" s="11">
        <v>5</v>
      </c>
      <c r="C295" s="12">
        <v>3</v>
      </c>
      <c r="D295" s="13" t="s">
        <v>151</v>
      </c>
      <c r="E295" s="14">
        <v>240</v>
      </c>
      <c r="F295" s="15"/>
      <c r="G295" s="107"/>
    </row>
    <row r="296" spans="1:7" ht="15.95" hidden="1" customHeight="1" x14ac:dyDescent="0.2">
      <c r="A296" s="10" t="s">
        <v>22</v>
      </c>
      <c r="B296" s="11">
        <v>5</v>
      </c>
      <c r="C296" s="12">
        <v>3</v>
      </c>
      <c r="D296" s="13" t="s">
        <v>151</v>
      </c>
      <c r="E296" s="14">
        <v>800</v>
      </c>
      <c r="F296" s="15">
        <f>F297</f>
        <v>0</v>
      </c>
      <c r="G296" s="107"/>
    </row>
    <row r="297" spans="1:7" ht="48" hidden="1" customHeight="1" x14ac:dyDescent="0.2">
      <c r="A297" s="22" t="s">
        <v>69</v>
      </c>
      <c r="B297" s="11">
        <v>5</v>
      </c>
      <c r="C297" s="12">
        <v>3</v>
      </c>
      <c r="D297" s="13" t="s">
        <v>151</v>
      </c>
      <c r="E297" s="14">
        <v>810</v>
      </c>
      <c r="F297" s="15"/>
      <c r="G297" s="107"/>
    </row>
    <row r="298" spans="1:7" ht="31.5" customHeight="1" x14ac:dyDescent="0.2">
      <c r="A298" s="10" t="s">
        <v>152</v>
      </c>
      <c r="B298" s="11">
        <v>5</v>
      </c>
      <c r="C298" s="12">
        <v>3</v>
      </c>
      <c r="D298" s="13" t="s">
        <v>153</v>
      </c>
      <c r="E298" s="14"/>
      <c r="F298" s="15">
        <f>F299+F301</f>
        <v>70</v>
      </c>
      <c r="G298" s="107"/>
    </row>
    <row r="299" spans="1:7" ht="34.5" customHeight="1" x14ac:dyDescent="0.2">
      <c r="A299" s="10" t="s">
        <v>222</v>
      </c>
      <c r="B299" s="11">
        <v>5</v>
      </c>
      <c r="C299" s="12">
        <v>3</v>
      </c>
      <c r="D299" s="13" t="s">
        <v>153</v>
      </c>
      <c r="E299" s="14">
        <v>200</v>
      </c>
      <c r="F299" s="15">
        <f>F300</f>
        <v>70</v>
      </c>
      <c r="G299" s="107"/>
    </row>
    <row r="300" spans="1:7" ht="38.25" customHeight="1" x14ac:dyDescent="0.2">
      <c r="A300" s="10" t="s">
        <v>21</v>
      </c>
      <c r="B300" s="11">
        <v>5</v>
      </c>
      <c r="C300" s="12">
        <v>3</v>
      </c>
      <c r="D300" s="13" t="s">
        <v>153</v>
      </c>
      <c r="E300" s="14">
        <v>240</v>
      </c>
      <c r="F300" s="15">
        <v>70</v>
      </c>
      <c r="G300" s="107"/>
    </row>
    <row r="301" spans="1:7" ht="32.25" hidden="1" customHeight="1" x14ac:dyDescent="0.2">
      <c r="A301" s="10" t="s">
        <v>22</v>
      </c>
      <c r="B301" s="11">
        <v>5</v>
      </c>
      <c r="C301" s="12">
        <v>3</v>
      </c>
      <c r="D301" s="13" t="s">
        <v>153</v>
      </c>
      <c r="E301" s="14">
        <v>800</v>
      </c>
      <c r="F301" s="15">
        <f>F302</f>
        <v>0</v>
      </c>
      <c r="G301" s="107"/>
    </row>
    <row r="302" spans="1:7" ht="39.75" hidden="1" customHeight="1" x14ac:dyDescent="0.2">
      <c r="A302" s="22" t="s">
        <v>69</v>
      </c>
      <c r="B302" s="11">
        <v>5</v>
      </c>
      <c r="C302" s="12">
        <v>3</v>
      </c>
      <c r="D302" s="13" t="s">
        <v>153</v>
      </c>
      <c r="E302" s="14">
        <v>810</v>
      </c>
      <c r="F302" s="15"/>
      <c r="G302" s="107"/>
    </row>
    <row r="303" spans="1:7" ht="32.1" customHeight="1" x14ac:dyDescent="0.2">
      <c r="A303" s="10" t="s">
        <v>154</v>
      </c>
      <c r="B303" s="11">
        <v>5</v>
      </c>
      <c r="C303" s="12">
        <v>3</v>
      </c>
      <c r="D303" s="13" t="s">
        <v>155</v>
      </c>
      <c r="E303" s="14"/>
      <c r="F303" s="15">
        <f>F304</f>
        <v>134</v>
      </c>
      <c r="G303" s="107"/>
    </row>
    <row r="304" spans="1:7" ht="32.1" customHeight="1" x14ac:dyDescent="0.2">
      <c r="A304" s="10" t="s">
        <v>222</v>
      </c>
      <c r="B304" s="11">
        <v>5</v>
      </c>
      <c r="C304" s="12">
        <v>3</v>
      </c>
      <c r="D304" s="13" t="s">
        <v>155</v>
      </c>
      <c r="E304" s="14">
        <v>200</v>
      </c>
      <c r="F304" s="15">
        <f>F305</f>
        <v>134</v>
      </c>
      <c r="G304" s="107"/>
    </row>
    <row r="305" spans="1:7" ht="40.5" customHeight="1" x14ac:dyDescent="0.2">
      <c r="A305" s="10" t="s">
        <v>21</v>
      </c>
      <c r="B305" s="11">
        <v>5</v>
      </c>
      <c r="C305" s="12">
        <v>3</v>
      </c>
      <c r="D305" s="13" t="s">
        <v>155</v>
      </c>
      <c r="E305" s="14">
        <v>240</v>
      </c>
      <c r="F305" s="15">
        <v>134</v>
      </c>
      <c r="G305" s="107"/>
    </row>
    <row r="306" spans="1:7" ht="31.5" hidden="1" customHeight="1" x14ac:dyDescent="0.2">
      <c r="A306" s="93" t="s">
        <v>332</v>
      </c>
      <c r="B306" s="11">
        <v>5</v>
      </c>
      <c r="C306" s="12">
        <v>3</v>
      </c>
      <c r="D306" s="13" t="s">
        <v>329</v>
      </c>
      <c r="E306" s="14"/>
      <c r="F306" s="15">
        <v>0</v>
      </c>
      <c r="G306" s="107"/>
    </row>
    <row r="307" spans="1:7" ht="31.5" hidden="1" customHeight="1" x14ac:dyDescent="0.2">
      <c r="A307" s="10" t="s">
        <v>222</v>
      </c>
      <c r="B307" s="11">
        <v>5</v>
      </c>
      <c r="C307" s="12">
        <v>3</v>
      </c>
      <c r="D307" s="13" t="s">
        <v>329</v>
      </c>
      <c r="E307" s="14">
        <v>200</v>
      </c>
      <c r="F307" s="15">
        <v>0</v>
      </c>
      <c r="G307" s="107"/>
    </row>
    <row r="308" spans="1:7" ht="37.5" hidden="1" customHeight="1" x14ac:dyDescent="0.2">
      <c r="A308" s="10" t="s">
        <v>21</v>
      </c>
      <c r="B308" s="11">
        <v>5</v>
      </c>
      <c r="C308" s="12">
        <v>3</v>
      </c>
      <c r="D308" s="13" t="s">
        <v>329</v>
      </c>
      <c r="E308" s="14">
        <v>240</v>
      </c>
      <c r="F308" s="15">
        <v>0</v>
      </c>
      <c r="G308" s="107"/>
    </row>
    <row r="309" spans="1:7" ht="31.5" hidden="1" customHeight="1" x14ac:dyDescent="0.2">
      <c r="A309" s="98" t="s">
        <v>347</v>
      </c>
      <c r="B309" s="5">
        <v>6</v>
      </c>
      <c r="C309" s="6">
        <v>3</v>
      </c>
      <c r="D309" s="7"/>
      <c r="E309" s="8"/>
      <c r="F309" s="9">
        <f>F310+F313</f>
        <v>0</v>
      </c>
      <c r="G309" s="107"/>
    </row>
    <row r="310" spans="1:7" ht="51.75" hidden="1" customHeight="1" x14ac:dyDescent="0.2">
      <c r="A310" s="10" t="s">
        <v>343</v>
      </c>
      <c r="B310" s="11">
        <v>6</v>
      </c>
      <c r="C310" s="12">
        <v>3</v>
      </c>
      <c r="D310" s="13" t="s">
        <v>344</v>
      </c>
      <c r="E310" s="14"/>
      <c r="F310" s="15">
        <v>0</v>
      </c>
      <c r="G310" s="107"/>
    </row>
    <row r="311" spans="1:7" ht="37.5" hidden="1" customHeight="1" x14ac:dyDescent="0.2">
      <c r="A311" s="10" t="s">
        <v>222</v>
      </c>
      <c r="B311" s="11">
        <v>6</v>
      </c>
      <c r="C311" s="12">
        <v>3</v>
      </c>
      <c r="D311" s="13" t="s">
        <v>344</v>
      </c>
      <c r="E311" s="14">
        <v>200</v>
      </c>
      <c r="F311" s="15">
        <v>0</v>
      </c>
      <c r="G311" s="107"/>
    </row>
    <row r="312" spans="1:7" ht="40.5" hidden="1" customHeight="1" x14ac:dyDescent="0.2">
      <c r="A312" s="22" t="s">
        <v>21</v>
      </c>
      <c r="B312" s="11">
        <v>6</v>
      </c>
      <c r="C312" s="12">
        <v>3</v>
      </c>
      <c r="D312" s="13" t="s">
        <v>344</v>
      </c>
      <c r="E312" s="14">
        <v>240</v>
      </c>
      <c r="F312" s="15">
        <v>0</v>
      </c>
      <c r="G312" s="107"/>
    </row>
    <row r="313" spans="1:7" ht="57.75" hidden="1" customHeight="1" x14ac:dyDescent="0.2">
      <c r="A313" s="22" t="s">
        <v>345</v>
      </c>
      <c r="B313" s="23">
        <v>6</v>
      </c>
      <c r="C313" s="24">
        <v>3</v>
      </c>
      <c r="D313" s="13" t="s">
        <v>346</v>
      </c>
      <c r="E313" s="14"/>
      <c r="F313" s="15">
        <v>0</v>
      </c>
      <c r="G313" s="107"/>
    </row>
    <row r="314" spans="1:7" ht="48" hidden="1" customHeight="1" x14ac:dyDescent="0.2">
      <c r="A314" s="10" t="s">
        <v>156</v>
      </c>
      <c r="B314" s="11">
        <v>7</v>
      </c>
      <c r="C314" s="12">
        <v>7</v>
      </c>
      <c r="D314" s="13" t="s">
        <v>157</v>
      </c>
      <c r="E314" s="26"/>
      <c r="F314" s="27">
        <f>F315</f>
        <v>0</v>
      </c>
      <c r="G314" s="107"/>
    </row>
    <row r="315" spans="1:7" ht="40.5" hidden="1" customHeight="1" x14ac:dyDescent="0.2">
      <c r="A315" s="10" t="s">
        <v>222</v>
      </c>
      <c r="B315" s="11">
        <v>7</v>
      </c>
      <c r="C315" s="12">
        <v>7</v>
      </c>
      <c r="D315" s="13" t="s">
        <v>346</v>
      </c>
      <c r="E315" s="26">
        <v>200</v>
      </c>
      <c r="F315" s="27">
        <v>0</v>
      </c>
      <c r="G315" s="107"/>
    </row>
    <row r="316" spans="1:7" ht="30.75" hidden="1" customHeight="1" x14ac:dyDescent="0.2">
      <c r="A316" s="22" t="s">
        <v>21</v>
      </c>
      <c r="B316" s="11">
        <v>7</v>
      </c>
      <c r="C316" s="12">
        <v>7</v>
      </c>
      <c r="D316" s="13" t="s">
        <v>346</v>
      </c>
      <c r="E316" s="14">
        <v>240</v>
      </c>
      <c r="F316" s="27">
        <v>0</v>
      </c>
      <c r="G316" s="107"/>
    </row>
    <row r="317" spans="1:7" ht="24" customHeight="1" x14ac:dyDescent="0.2">
      <c r="A317" s="16" t="s">
        <v>230</v>
      </c>
      <c r="B317" s="5">
        <v>7</v>
      </c>
      <c r="C317" s="6">
        <v>7</v>
      </c>
      <c r="D317" s="19"/>
      <c r="E317" s="14"/>
      <c r="F317" s="21">
        <f>F318</f>
        <v>20</v>
      </c>
      <c r="G317" s="107"/>
    </row>
    <row r="318" spans="1:7" ht="27" customHeight="1" x14ac:dyDescent="0.2">
      <c r="A318" s="10" t="s">
        <v>9</v>
      </c>
      <c r="B318" s="11">
        <v>7</v>
      </c>
      <c r="C318" s="12">
        <v>7</v>
      </c>
      <c r="D318" s="13" t="s">
        <v>10</v>
      </c>
      <c r="E318" s="26"/>
      <c r="F318" s="27">
        <f>F319</f>
        <v>20</v>
      </c>
      <c r="G318" s="107"/>
    </row>
    <row r="319" spans="1:7" ht="30.75" customHeight="1" x14ac:dyDescent="0.2">
      <c r="A319" s="22" t="s">
        <v>158</v>
      </c>
      <c r="B319" s="11">
        <v>7</v>
      </c>
      <c r="C319" s="12">
        <v>7</v>
      </c>
      <c r="D319" s="25" t="s">
        <v>159</v>
      </c>
      <c r="E319" s="26"/>
      <c r="F319" s="27">
        <f>F320</f>
        <v>20</v>
      </c>
      <c r="G319" s="107"/>
    </row>
    <row r="320" spans="1:7" ht="36" customHeight="1" x14ac:dyDescent="0.2">
      <c r="A320" s="10" t="s">
        <v>222</v>
      </c>
      <c r="B320" s="11">
        <v>7</v>
      </c>
      <c r="C320" s="12">
        <v>7</v>
      </c>
      <c r="D320" s="25" t="s">
        <v>159</v>
      </c>
      <c r="E320" s="14">
        <v>200</v>
      </c>
      <c r="F320" s="27">
        <f>F321</f>
        <v>20</v>
      </c>
      <c r="G320" s="107"/>
    </row>
    <row r="321" spans="1:7" ht="37.5" customHeight="1" x14ac:dyDescent="0.2">
      <c r="A321" s="22" t="s">
        <v>21</v>
      </c>
      <c r="B321" s="11">
        <v>7</v>
      </c>
      <c r="C321" s="12">
        <v>7</v>
      </c>
      <c r="D321" s="25" t="s">
        <v>159</v>
      </c>
      <c r="E321" s="14">
        <v>240</v>
      </c>
      <c r="F321" s="27">
        <v>20</v>
      </c>
      <c r="G321" s="107"/>
    </row>
    <row r="322" spans="1:7" ht="15.95" customHeight="1" x14ac:dyDescent="0.2">
      <c r="A322" s="34" t="s">
        <v>160</v>
      </c>
      <c r="B322" s="17">
        <v>8</v>
      </c>
      <c r="C322" s="18" t="s">
        <v>7</v>
      </c>
      <c r="D322" s="19" t="s">
        <v>7</v>
      </c>
      <c r="E322" s="20" t="s">
        <v>7</v>
      </c>
      <c r="F322" s="21">
        <f>F323</f>
        <v>7130.4</v>
      </c>
      <c r="G322" s="107"/>
    </row>
    <row r="323" spans="1:7" ht="20.25" customHeight="1" x14ac:dyDescent="0.2">
      <c r="A323" s="4" t="s">
        <v>161</v>
      </c>
      <c r="B323" s="5">
        <v>8</v>
      </c>
      <c r="C323" s="6">
        <v>1</v>
      </c>
      <c r="D323" s="7" t="s">
        <v>7</v>
      </c>
      <c r="E323" s="8" t="s">
        <v>7</v>
      </c>
      <c r="F323" s="9">
        <f>F324+F354</f>
        <v>7130.4</v>
      </c>
      <c r="G323" s="107"/>
    </row>
    <row r="324" spans="1:7" ht="32.1" hidden="1" customHeight="1" x14ac:dyDescent="0.2">
      <c r="A324" s="43" t="s">
        <v>162</v>
      </c>
      <c r="B324" s="11">
        <v>8</v>
      </c>
      <c r="C324" s="12">
        <v>1</v>
      </c>
      <c r="D324" s="13" t="s">
        <v>163</v>
      </c>
      <c r="E324" s="14" t="s">
        <v>7</v>
      </c>
      <c r="F324" s="15">
        <f>F325+F328+F338+F341+F351</f>
        <v>0</v>
      </c>
      <c r="G324" s="107"/>
    </row>
    <row r="325" spans="1:7" ht="80.099999999999994" hidden="1" customHeight="1" x14ac:dyDescent="0.2">
      <c r="A325" s="43" t="s">
        <v>164</v>
      </c>
      <c r="B325" s="11">
        <v>8</v>
      </c>
      <c r="C325" s="12">
        <v>1</v>
      </c>
      <c r="D325" s="13" t="s">
        <v>165</v>
      </c>
      <c r="E325" s="14"/>
      <c r="F325" s="15">
        <f>F326</f>
        <v>0</v>
      </c>
      <c r="G325" s="107"/>
    </row>
    <row r="326" spans="1:7" ht="32.1" hidden="1" customHeight="1" x14ac:dyDescent="0.2">
      <c r="A326" s="10" t="s">
        <v>222</v>
      </c>
      <c r="B326" s="23">
        <v>8</v>
      </c>
      <c r="C326" s="24">
        <v>1</v>
      </c>
      <c r="D326" s="13" t="s">
        <v>165</v>
      </c>
      <c r="E326" s="26">
        <v>200</v>
      </c>
      <c r="F326" s="27">
        <f>F327</f>
        <v>0</v>
      </c>
      <c r="G326" s="107"/>
    </row>
    <row r="327" spans="1:7" ht="32.1" hidden="1" customHeight="1" x14ac:dyDescent="0.2">
      <c r="A327" s="40" t="s">
        <v>21</v>
      </c>
      <c r="B327" s="29">
        <v>8</v>
      </c>
      <c r="C327" s="30">
        <v>1</v>
      </c>
      <c r="D327" s="13" t="s">
        <v>165</v>
      </c>
      <c r="E327" s="32">
        <v>240</v>
      </c>
      <c r="F327" s="33">
        <v>0</v>
      </c>
      <c r="G327" s="107"/>
    </row>
    <row r="328" spans="1:7" ht="48" hidden="1" customHeight="1" x14ac:dyDescent="0.2">
      <c r="A328" s="43" t="s">
        <v>166</v>
      </c>
      <c r="B328" s="11">
        <v>8</v>
      </c>
      <c r="C328" s="12">
        <v>1</v>
      </c>
      <c r="D328" s="13" t="s">
        <v>167</v>
      </c>
      <c r="E328" s="14"/>
      <c r="F328" s="15">
        <f>F329+F331+F333+F335</f>
        <v>0</v>
      </c>
      <c r="G328" s="107"/>
    </row>
    <row r="329" spans="1:7" ht="63.95" hidden="1" customHeight="1" x14ac:dyDescent="0.2">
      <c r="A329" s="40" t="s">
        <v>13</v>
      </c>
      <c r="B329" s="11">
        <v>8</v>
      </c>
      <c r="C329" s="12">
        <v>1</v>
      </c>
      <c r="D329" s="13" t="s">
        <v>167</v>
      </c>
      <c r="E329" s="14">
        <v>100</v>
      </c>
      <c r="F329" s="15">
        <f>F330</f>
        <v>0</v>
      </c>
      <c r="G329" s="107"/>
    </row>
    <row r="330" spans="1:7" ht="15.75" hidden="1" x14ac:dyDescent="0.25">
      <c r="A330" s="70" t="s">
        <v>168</v>
      </c>
      <c r="B330" s="11">
        <v>8</v>
      </c>
      <c r="C330" s="12">
        <v>1</v>
      </c>
      <c r="D330" s="13" t="s">
        <v>167</v>
      </c>
      <c r="E330" s="14">
        <v>110</v>
      </c>
      <c r="F330" s="15"/>
      <c r="G330" s="107"/>
    </row>
    <row r="331" spans="1:7" ht="32.1" hidden="1" customHeight="1" x14ac:dyDescent="0.2">
      <c r="A331" s="10" t="s">
        <v>222</v>
      </c>
      <c r="B331" s="23">
        <v>8</v>
      </c>
      <c r="C331" s="24">
        <v>1</v>
      </c>
      <c r="D331" s="13" t="s">
        <v>167</v>
      </c>
      <c r="E331" s="26">
        <v>200</v>
      </c>
      <c r="F331" s="27">
        <f>F332</f>
        <v>0</v>
      </c>
      <c r="G331" s="107"/>
    </row>
    <row r="332" spans="1:7" ht="32.1" hidden="1" customHeight="1" x14ac:dyDescent="0.2">
      <c r="A332" s="40" t="s">
        <v>21</v>
      </c>
      <c r="B332" s="29">
        <v>8</v>
      </c>
      <c r="C332" s="30">
        <v>1</v>
      </c>
      <c r="D332" s="13" t="s">
        <v>167</v>
      </c>
      <c r="E332" s="32">
        <v>240</v>
      </c>
      <c r="F332" s="33"/>
      <c r="G332" s="107"/>
    </row>
    <row r="333" spans="1:7" ht="15.95" hidden="1" customHeight="1" x14ac:dyDescent="0.2">
      <c r="A333" s="40" t="s">
        <v>22</v>
      </c>
      <c r="B333" s="11">
        <v>8</v>
      </c>
      <c r="C333" s="12">
        <v>1</v>
      </c>
      <c r="D333" s="13" t="s">
        <v>167</v>
      </c>
      <c r="E333" s="14">
        <v>800</v>
      </c>
      <c r="F333" s="15">
        <f>F334</f>
        <v>0</v>
      </c>
      <c r="G333" s="107"/>
    </row>
    <row r="334" spans="1:7" ht="15.95" hidden="1" customHeight="1" x14ac:dyDescent="0.2">
      <c r="A334" s="40" t="s">
        <v>23</v>
      </c>
      <c r="B334" s="11">
        <v>8</v>
      </c>
      <c r="C334" s="12">
        <v>1</v>
      </c>
      <c r="D334" s="13" t="s">
        <v>167</v>
      </c>
      <c r="E334" s="14">
        <v>850</v>
      </c>
      <c r="F334" s="15"/>
      <c r="G334" s="107"/>
    </row>
    <row r="335" spans="1:7" ht="32.1" hidden="1" customHeight="1" x14ac:dyDescent="0.2">
      <c r="A335" s="40" t="s">
        <v>169</v>
      </c>
      <c r="B335" s="11">
        <v>8</v>
      </c>
      <c r="C335" s="12">
        <v>1</v>
      </c>
      <c r="D335" s="13" t="s">
        <v>167</v>
      </c>
      <c r="E335" s="14">
        <v>600</v>
      </c>
      <c r="F335" s="15">
        <f>F336+F337</f>
        <v>0</v>
      </c>
      <c r="G335" s="107"/>
    </row>
    <row r="336" spans="1:7" ht="15.95" hidden="1" customHeight="1" x14ac:dyDescent="0.2">
      <c r="A336" s="10" t="s">
        <v>170</v>
      </c>
      <c r="B336" s="11">
        <v>8</v>
      </c>
      <c r="C336" s="12">
        <v>1</v>
      </c>
      <c r="D336" s="13" t="s">
        <v>167</v>
      </c>
      <c r="E336" s="14">
        <v>610</v>
      </c>
      <c r="F336" s="15"/>
      <c r="G336" s="107"/>
    </row>
    <row r="337" spans="1:7" ht="18" hidden="1" customHeight="1" x14ac:dyDescent="0.2">
      <c r="A337" s="10" t="s">
        <v>171</v>
      </c>
      <c r="B337" s="11">
        <v>8</v>
      </c>
      <c r="C337" s="12">
        <v>1</v>
      </c>
      <c r="D337" s="13" t="s">
        <v>167</v>
      </c>
      <c r="E337" s="14">
        <v>620</v>
      </c>
      <c r="F337" s="15"/>
      <c r="G337" s="107"/>
    </row>
    <row r="338" spans="1:7" ht="18" hidden="1" customHeight="1" x14ac:dyDescent="0.2">
      <c r="A338" s="10" t="s">
        <v>172</v>
      </c>
      <c r="B338" s="11">
        <v>8</v>
      </c>
      <c r="C338" s="12">
        <v>1</v>
      </c>
      <c r="D338" s="13" t="s">
        <v>173</v>
      </c>
      <c r="E338" s="14"/>
      <c r="F338" s="15">
        <f>F339</f>
        <v>0</v>
      </c>
      <c r="G338" s="107"/>
    </row>
    <row r="339" spans="1:7" ht="22.5" hidden="1" customHeight="1" x14ac:dyDescent="0.2">
      <c r="A339" s="10" t="s">
        <v>29</v>
      </c>
      <c r="B339" s="11">
        <v>8</v>
      </c>
      <c r="C339" s="12">
        <v>1</v>
      </c>
      <c r="D339" s="13" t="s">
        <v>173</v>
      </c>
      <c r="E339" s="14">
        <v>500</v>
      </c>
      <c r="F339" s="15">
        <f>F340</f>
        <v>0</v>
      </c>
      <c r="G339" s="107"/>
    </row>
    <row r="340" spans="1:7" ht="27" hidden="1" customHeight="1" x14ac:dyDescent="0.2">
      <c r="A340" s="10" t="s">
        <v>30</v>
      </c>
      <c r="B340" s="23">
        <v>8</v>
      </c>
      <c r="C340" s="24">
        <v>1</v>
      </c>
      <c r="D340" s="13" t="s">
        <v>173</v>
      </c>
      <c r="E340" s="26">
        <v>540</v>
      </c>
      <c r="F340" s="27">
        <v>0</v>
      </c>
      <c r="G340" s="107"/>
    </row>
    <row r="341" spans="1:7" ht="0.75" hidden="1" customHeight="1" x14ac:dyDescent="0.2">
      <c r="A341" s="10" t="s">
        <v>174</v>
      </c>
      <c r="B341" s="23">
        <v>8</v>
      </c>
      <c r="C341" s="24">
        <v>1</v>
      </c>
      <c r="D341" s="13" t="s">
        <v>175</v>
      </c>
      <c r="E341" s="26"/>
      <c r="F341" s="27">
        <f>F342+F344+F346+F348</f>
        <v>0</v>
      </c>
      <c r="G341" s="107"/>
    </row>
    <row r="342" spans="1:7" ht="21.75" hidden="1" customHeight="1" x14ac:dyDescent="0.2">
      <c r="A342" s="40" t="s">
        <v>13</v>
      </c>
      <c r="B342" s="23">
        <v>8</v>
      </c>
      <c r="C342" s="24">
        <v>1</v>
      </c>
      <c r="D342" s="13" t="s">
        <v>175</v>
      </c>
      <c r="E342" s="26">
        <v>100</v>
      </c>
      <c r="F342" s="27">
        <f>F343</f>
        <v>0</v>
      </c>
      <c r="G342" s="107"/>
    </row>
    <row r="343" spans="1:7" ht="25.5" hidden="1" customHeight="1" x14ac:dyDescent="0.25">
      <c r="A343" s="70" t="s">
        <v>168</v>
      </c>
      <c r="B343" s="23">
        <v>8</v>
      </c>
      <c r="C343" s="24">
        <v>1</v>
      </c>
      <c r="D343" s="13" t="s">
        <v>175</v>
      </c>
      <c r="E343" s="26">
        <v>110</v>
      </c>
      <c r="F343" s="27"/>
      <c r="G343" s="107"/>
    </row>
    <row r="344" spans="1:7" ht="24.75" hidden="1" customHeight="1" x14ac:dyDescent="0.2">
      <c r="A344" s="40" t="s">
        <v>93</v>
      </c>
      <c r="B344" s="23">
        <v>8</v>
      </c>
      <c r="C344" s="24">
        <v>1</v>
      </c>
      <c r="D344" s="13" t="s">
        <v>175</v>
      </c>
      <c r="E344" s="26">
        <v>200</v>
      </c>
      <c r="F344" s="27">
        <f>F345</f>
        <v>0</v>
      </c>
      <c r="G344" s="107"/>
    </row>
    <row r="345" spans="1:7" ht="21.75" hidden="1" customHeight="1" x14ac:dyDescent="0.2">
      <c r="A345" s="40" t="s">
        <v>21</v>
      </c>
      <c r="B345" s="23">
        <v>8</v>
      </c>
      <c r="C345" s="24">
        <v>1</v>
      </c>
      <c r="D345" s="13" t="s">
        <v>175</v>
      </c>
      <c r="E345" s="26">
        <v>240</v>
      </c>
      <c r="F345" s="27"/>
      <c r="G345" s="107"/>
    </row>
    <row r="346" spans="1:7" ht="21" hidden="1" customHeight="1" x14ac:dyDescent="0.2">
      <c r="A346" s="40" t="s">
        <v>22</v>
      </c>
      <c r="B346" s="23">
        <v>8</v>
      </c>
      <c r="C346" s="24">
        <v>1</v>
      </c>
      <c r="D346" s="13" t="s">
        <v>175</v>
      </c>
      <c r="E346" s="26">
        <v>800</v>
      </c>
      <c r="F346" s="27">
        <f>F347</f>
        <v>0</v>
      </c>
      <c r="G346" s="107"/>
    </row>
    <row r="347" spans="1:7" ht="21.75" hidden="1" customHeight="1" x14ac:dyDescent="0.2">
      <c r="A347" s="40" t="s">
        <v>23</v>
      </c>
      <c r="B347" s="23">
        <v>8</v>
      </c>
      <c r="C347" s="24">
        <v>1</v>
      </c>
      <c r="D347" s="13" t="s">
        <v>175</v>
      </c>
      <c r="E347" s="26">
        <v>850</v>
      </c>
      <c r="F347" s="27"/>
      <c r="G347" s="107"/>
    </row>
    <row r="348" spans="1:7" ht="25.5" hidden="1" customHeight="1" x14ac:dyDescent="0.2">
      <c r="A348" s="40" t="s">
        <v>169</v>
      </c>
      <c r="B348" s="11">
        <v>8</v>
      </c>
      <c r="C348" s="12">
        <v>1</v>
      </c>
      <c r="D348" s="13" t="s">
        <v>175</v>
      </c>
      <c r="E348" s="14">
        <v>600</v>
      </c>
      <c r="F348" s="15">
        <f>F349+F350</f>
        <v>0</v>
      </c>
      <c r="G348" s="107"/>
    </row>
    <row r="349" spans="1:7" ht="24" hidden="1" customHeight="1" x14ac:dyDescent="0.2">
      <c r="A349" s="10" t="s">
        <v>170</v>
      </c>
      <c r="B349" s="11">
        <v>8</v>
      </c>
      <c r="C349" s="12">
        <v>1</v>
      </c>
      <c r="D349" s="13" t="s">
        <v>175</v>
      </c>
      <c r="E349" s="14">
        <v>610</v>
      </c>
      <c r="F349" s="15"/>
      <c r="G349" s="107"/>
    </row>
    <row r="350" spans="1:7" ht="29.25" hidden="1" customHeight="1" x14ac:dyDescent="0.2">
      <c r="A350" s="10" t="s">
        <v>171</v>
      </c>
      <c r="B350" s="11">
        <v>8</v>
      </c>
      <c r="C350" s="12">
        <v>1</v>
      </c>
      <c r="D350" s="13" t="s">
        <v>175</v>
      </c>
      <c r="E350" s="14">
        <v>620</v>
      </c>
      <c r="F350" s="15"/>
      <c r="G350" s="107"/>
    </row>
    <row r="351" spans="1:7" ht="29.25" hidden="1" customHeight="1" x14ac:dyDescent="0.2">
      <c r="A351" s="10" t="s">
        <v>225</v>
      </c>
      <c r="B351" s="11">
        <v>8</v>
      </c>
      <c r="C351" s="12">
        <v>1</v>
      </c>
      <c r="D351" s="13" t="s">
        <v>226</v>
      </c>
      <c r="E351" s="14"/>
      <c r="F351" s="15">
        <f>F352</f>
        <v>0</v>
      </c>
      <c r="G351" s="107"/>
    </row>
    <row r="352" spans="1:7" ht="34.5" hidden="1" customHeight="1" x14ac:dyDescent="0.2">
      <c r="A352" s="40" t="s">
        <v>13</v>
      </c>
      <c r="B352" s="11">
        <v>8</v>
      </c>
      <c r="C352" s="12">
        <v>1</v>
      </c>
      <c r="D352" s="13" t="s">
        <v>226</v>
      </c>
      <c r="E352" s="14">
        <v>100</v>
      </c>
      <c r="F352" s="15">
        <f>F353</f>
        <v>0</v>
      </c>
      <c r="G352" s="107"/>
    </row>
    <row r="353" spans="1:7" ht="12" hidden="1" customHeight="1" x14ac:dyDescent="0.25">
      <c r="A353" s="70" t="s">
        <v>168</v>
      </c>
      <c r="B353" s="11">
        <v>8</v>
      </c>
      <c r="C353" s="12">
        <v>1</v>
      </c>
      <c r="D353" s="13" t="s">
        <v>226</v>
      </c>
      <c r="E353" s="14">
        <v>110</v>
      </c>
      <c r="F353" s="15"/>
      <c r="G353" s="107"/>
    </row>
    <row r="354" spans="1:7" ht="14.25" customHeight="1" x14ac:dyDescent="0.2">
      <c r="A354" s="43" t="s">
        <v>9</v>
      </c>
      <c r="B354" s="11">
        <v>8</v>
      </c>
      <c r="C354" s="12">
        <v>1</v>
      </c>
      <c r="D354" s="13" t="s">
        <v>10</v>
      </c>
      <c r="E354" s="14" t="s">
        <v>7</v>
      </c>
      <c r="F354" s="15">
        <f>F355+F358+F368+F371+F381</f>
        <v>7130.4</v>
      </c>
      <c r="G354" s="107"/>
    </row>
    <row r="355" spans="1:7" ht="25.5" hidden="1" customHeight="1" x14ac:dyDescent="0.2">
      <c r="A355" s="43" t="s">
        <v>176</v>
      </c>
      <c r="B355" s="11">
        <v>8</v>
      </c>
      <c r="C355" s="12">
        <v>1</v>
      </c>
      <c r="D355" s="13" t="s">
        <v>177</v>
      </c>
      <c r="E355" s="14"/>
      <c r="F355" s="15">
        <f>F356</f>
        <v>0</v>
      </c>
      <c r="G355" s="107"/>
    </row>
    <row r="356" spans="1:7" ht="27.75" hidden="1" customHeight="1" x14ac:dyDescent="0.2">
      <c r="A356" s="10" t="s">
        <v>222</v>
      </c>
      <c r="B356" s="23">
        <v>8</v>
      </c>
      <c r="C356" s="24">
        <v>1</v>
      </c>
      <c r="D356" s="13" t="s">
        <v>177</v>
      </c>
      <c r="E356" s="26">
        <v>200</v>
      </c>
      <c r="F356" s="27">
        <f>F357</f>
        <v>0</v>
      </c>
      <c r="G356" s="107"/>
    </row>
    <row r="357" spans="1:7" ht="30.75" hidden="1" customHeight="1" x14ac:dyDescent="0.2">
      <c r="A357" s="40" t="s">
        <v>21</v>
      </c>
      <c r="B357" s="29">
        <v>8</v>
      </c>
      <c r="C357" s="30">
        <v>1</v>
      </c>
      <c r="D357" s="13" t="s">
        <v>177</v>
      </c>
      <c r="E357" s="32">
        <v>240</v>
      </c>
      <c r="F357" s="33"/>
      <c r="G357" s="107"/>
    </row>
    <row r="358" spans="1:7" ht="32.1" customHeight="1" x14ac:dyDescent="0.2">
      <c r="A358" s="43" t="s">
        <v>178</v>
      </c>
      <c r="B358" s="11">
        <v>8</v>
      </c>
      <c r="C358" s="12">
        <v>1</v>
      </c>
      <c r="D358" s="13" t="s">
        <v>179</v>
      </c>
      <c r="E358" s="14"/>
      <c r="F358" s="15">
        <f>F359+F361+F363+F365</f>
        <v>3181.5999999999995</v>
      </c>
      <c r="G358" s="107"/>
    </row>
    <row r="359" spans="1:7" ht="63.95" customHeight="1" x14ac:dyDescent="0.2">
      <c r="A359" s="40" t="s">
        <v>13</v>
      </c>
      <c r="B359" s="11">
        <v>8</v>
      </c>
      <c r="C359" s="12">
        <v>1</v>
      </c>
      <c r="D359" s="13" t="s">
        <v>179</v>
      </c>
      <c r="E359" s="14">
        <v>100</v>
      </c>
      <c r="F359" s="15">
        <f>F360</f>
        <v>1141.8</v>
      </c>
      <c r="G359" s="107"/>
    </row>
    <row r="360" spans="1:7" ht="15.95" customHeight="1" x14ac:dyDescent="0.25">
      <c r="A360" s="70" t="s">
        <v>168</v>
      </c>
      <c r="B360" s="11">
        <v>8</v>
      </c>
      <c r="C360" s="12">
        <v>1</v>
      </c>
      <c r="D360" s="13" t="s">
        <v>179</v>
      </c>
      <c r="E360" s="14">
        <v>110</v>
      </c>
      <c r="F360" s="15">
        <v>1141.8</v>
      </c>
      <c r="G360" s="107"/>
    </row>
    <row r="361" spans="1:7" ht="32.1" customHeight="1" x14ac:dyDescent="0.2">
      <c r="A361" s="10" t="s">
        <v>222</v>
      </c>
      <c r="B361" s="23">
        <v>8</v>
      </c>
      <c r="C361" s="24">
        <v>1</v>
      </c>
      <c r="D361" s="13" t="s">
        <v>179</v>
      </c>
      <c r="E361" s="26">
        <v>200</v>
      </c>
      <c r="F361" s="27">
        <f>F362</f>
        <v>1435.9</v>
      </c>
      <c r="G361" s="107"/>
    </row>
    <row r="362" spans="1:7" ht="32.1" customHeight="1" x14ac:dyDescent="0.2">
      <c r="A362" s="40" t="s">
        <v>21</v>
      </c>
      <c r="B362" s="29">
        <v>8</v>
      </c>
      <c r="C362" s="30">
        <v>1</v>
      </c>
      <c r="D362" s="13" t="s">
        <v>179</v>
      </c>
      <c r="E362" s="32">
        <v>240</v>
      </c>
      <c r="F362" s="33">
        <v>1435.9</v>
      </c>
      <c r="G362" s="107"/>
    </row>
    <row r="363" spans="1:7" ht="15.95" customHeight="1" x14ac:dyDescent="0.2">
      <c r="A363" s="40" t="s">
        <v>22</v>
      </c>
      <c r="B363" s="11">
        <v>8</v>
      </c>
      <c r="C363" s="12">
        <v>1</v>
      </c>
      <c r="D363" s="13" t="s">
        <v>179</v>
      </c>
      <c r="E363" s="14">
        <v>800</v>
      </c>
      <c r="F363" s="15">
        <f>F364</f>
        <v>83.1</v>
      </c>
      <c r="G363" s="107"/>
    </row>
    <row r="364" spans="1:7" ht="19.5" customHeight="1" x14ac:dyDescent="0.2">
      <c r="A364" s="40" t="s">
        <v>23</v>
      </c>
      <c r="B364" s="11">
        <v>8</v>
      </c>
      <c r="C364" s="12">
        <v>1</v>
      </c>
      <c r="D364" s="13" t="s">
        <v>179</v>
      </c>
      <c r="E364" s="14">
        <v>850</v>
      </c>
      <c r="F364" s="15">
        <v>83.1</v>
      </c>
      <c r="G364" s="107"/>
    </row>
    <row r="365" spans="1:7" ht="45.75" customHeight="1" x14ac:dyDescent="0.2">
      <c r="A365" s="40" t="s">
        <v>360</v>
      </c>
      <c r="B365" s="11">
        <v>8</v>
      </c>
      <c r="C365" s="12">
        <v>1</v>
      </c>
      <c r="D365" s="13" t="s">
        <v>361</v>
      </c>
      <c r="E365" s="14"/>
      <c r="F365" s="15">
        <f>F366</f>
        <v>520.79999999999995</v>
      </c>
      <c r="G365" s="107"/>
    </row>
    <row r="366" spans="1:7" ht="45" customHeight="1" x14ac:dyDescent="0.2">
      <c r="A366" s="10" t="s">
        <v>222</v>
      </c>
      <c r="B366" s="11">
        <v>8</v>
      </c>
      <c r="C366" s="12">
        <v>1</v>
      </c>
      <c r="D366" s="13" t="s">
        <v>361</v>
      </c>
      <c r="E366" s="14">
        <v>200</v>
      </c>
      <c r="F366" s="15">
        <v>520.79999999999995</v>
      </c>
      <c r="G366" s="107"/>
    </row>
    <row r="367" spans="1:7" ht="48" customHeight="1" x14ac:dyDescent="0.2">
      <c r="A367" s="10" t="s">
        <v>21</v>
      </c>
      <c r="B367" s="11">
        <v>8</v>
      </c>
      <c r="C367" s="12">
        <v>1</v>
      </c>
      <c r="D367" s="13" t="s">
        <v>361</v>
      </c>
      <c r="E367" s="14">
        <v>240</v>
      </c>
      <c r="F367" s="15">
        <v>520.79999999999995</v>
      </c>
      <c r="G367" s="107"/>
    </row>
    <row r="368" spans="1:7" ht="51" customHeight="1" x14ac:dyDescent="0.2">
      <c r="A368" s="40" t="s">
        <v>362</v>
      </c>
      <c r="B368" s="11">
        <v>8</v>
      </c>
      <c r="C368" s="12">
        <v>1</v>
      </c>
      <c r="D368" s="13" t="s">
        <v>363</v>
      </c>
      <c r="E368" s="14"/>
      <c r="F368" s="15">
        <f>F369</f>
        <v>12.2</v>
      </c>
      <c r="G368" s="107"/>
    </row>
    <row r="369" spans="1:7" ht="57.75" customHeight="1" x14ac:dyDescent="0.2">
      <c r="A369" s="10" t="s">
        <v>222</v>
      </c>
      <c r="B369" s="11">
        <v>8</v>
      </c>
      <c r="C369" s="12">
        <v>1</v>
      </c>
      <c r="D369" s="13" t="s">
        <v>363</v>
      </c>
      <c r="E369" s="14">
        <v>200</v>
      </c>
      <c r="F369" s="15">
        <f>F370</f>
        <v>12.2</v>
      </c>
      <c r="G369" s="107"/>
    </row>
    <row r="370" spans="1:7" ht="57" customHeight="1" x14ac:dyDescent="0.2">
      <c r="A370" s="40" t="s">
        <v>21</v>
      </c>
      <c r="B370" s="23">
        <v>8</v>
      </c>
      <c r="C370" s="24">
        <v>1</v>
      </c>
      <c r="D370" s="13" t="s">
        <v>363</v>
      </c>
      <c r="E370" s="26">
        <v>240</v>
      </c>
      <c r="F370" s="27">
        <v>12.2</v>
      </c>
      <c r="G370" s="107"/>
    </row>
    <row r="371" spans="1:7" ht="71.25" customHeight="1" x14ac:dyDescent="0.2">
      <c r="A371" s="10" t="s">
        <v>232</v>
      </c>
      <c r="B371" s="23">
        <v>8</v>
      </c>
      <c r="C371" s="24">
        <v>1</v>
      </c>
      <c r="D371" s="13" t="s">
        <v>180</v>
      </c>
      <c r="E371" s="26"/>
      <c r="F371" s="27">
        <f>F372+F374+F376+F378</f>
        <v>3936.6</v>
      </c>
      <c r="G371" s="107"/>
    </row>
    <row r="372" spans="1:7" ht="63.95" customHeight="1" x14ac:dyDescent="0.2">
      <c r="A372" s="40" t="s">
        <v>13</v>
      </c>
      <c r="B372" s="23">
        <v>8</v>
      </c>
      <c r="C372" s="24">
        <v>1</v>
      </c>
      <c r="D372" s="13" t="s">
        <v>180</v>
      </c>
      <c r="E372" s="26">
        <v>100</v>
      </c>
      <c r="F372" s="27">
        <f>F373</f>
        <v>3646.6</v>
      </c>
      <c r="G372" s="107"/>
    </row>
    <row r="373" spans="1:7" ht="15.75" customHeight="1" x14ac:dyDescent="0.25">
      <c r="A373" s="70" t="s">
        <v>168</v>
      </c>
      <c r="B373" s="23">
        <v>8</v>
      </c>
      <c r="C373" s="24">
        <v>1</v>
      </c>
      <c r="D373" s="13" t="s">
        <v>180</v>
      </c>
      <c r="E373" s="26">
        <v>110</v>
      </c>
      <c r="F373" s="27">
        <v>3646.6</v>
      </c>
      <c r="G373" s="107"/>
    </row>
    <row r="374" spans="1:7" ht="37.5" customHeight="1" x14ac:dyDescent="0.2">
      <c r="A374" s="40" t="s">
        <v>93</v>
      </c>
      <c r="B374" s="23">
        <v>8</v>
      </c>
      <c r="C374" s="24">
        <v>1</v>
      </c>
      <c r="D374" s="13" t="s">
        <v>180</v>
      </c>
      <c r="E374" s="26">
        <v>200</v>
      </c>
      <c r="F374" s="27">
        <f>F375</f>
        <v>290</v>
      </c>
      <c r="G374" s="107"/>
    </row>
    <row r="375" spans="1:7" ht="31.5" customHeight="1" x14ac:dyDescent="0.2">
      <c r="A375" s="40" t="s">
        <v>21</v>
      </c>
      <c r="B375" s="23">
        <v>8</v>
      </c>
      <c r="C375" s="24">
        <v>1</v>
      </c>
      <c r="D375" s="13" t="s">
        <v>180</v>
      </c>
      <c r="E375" s="26">
        <v>240</v>
      </c>
      <c r="F375" s="27">
        <v>290</v>
      </c>
      <c r="G375" s="107"/>
    </row>
    <row r="376" spans="1:7" ht="23.25" hidden="1" customHeight="1" x14ac:dyDescent="0.2">
      <c r="A376" s="40" t="s">
        <v>22</v>
      </c>
      <c r="B376" s="23">
        <v>8</v>
      </c>
      <c r="C376" s="24">
        <v>1</v>
      </c>
      <c r="D376" s="13" t="s">
        <v>180</v>
      </c>
      <c r="E376" s="26">
        <v>800</v>
      </c>
      <c r="F376" s="27">
        <f>F377</f>
        <v>0</v>
      </c>
      <c r="G376" s="107"/>
    </row>
    <row r="377" spans="1:7" ht="27" hidden="1" customHeight="1" x14ac:dyDescent="0.2">
      <c r="A377" s="40" t="s">
        <v>23</v>
      </c>
      <c r="B377" s="23">
        <v>8</v>
      </c>
      <c r="C377" s="24">
        <v>1</v>
      </c>
      <c r="D377" s="13" t="s">
        <v>180</v>
      </c>
      <c r="E377" s="26">
        <v>850</v>
      </c>
      <c r="F377" s="27"/>
      <c r="G377" s="107"/>
    </row>
    <row r="378" spans="1:7" ht="24.75" hidden="1" customHeight="1" x14ac:dyDescent="0.2">
      <c r="A378" s="40" t="s">
        <v>350</v>
      </c>
      <c r="B378" s="11">
        <v>8</v>
      </c>
      <c r="C378" s="12">
        <v>1</v>
      </c>
      <c r="D378" s="13" t="s">
        <v>351</v>
      </c>
      <c r="E378" s="14"/>
      <c r="F378" s="15">
        <v>0</v>
      </c>
      <c r="G378" s="107"/>
    </row>
    <row r="379" spans="1:7" ht="25.5" hidden="1" customHeight="1" x14ac:dyDescent="0.2">
      <c r="A379" s="10" t="s">
        <v>222</v>
      </c>
      <c r="B379" s="11">
        <v>8</v>
      </c>
      <c r="C379" s="12">
        <v>1</v>
      </c>
      <c r="D379" s="13" t="s">
        <v>351</v>
      </c>
      <c r="E379" s="14">
        <v>200</v>
      </c>
      <c r="F379" s="15">
        <v>0</v>
      </c>
      <c r="G379" s="107"/>
    </row>
    <row r="380" spans="1:7" ht="21.75" hidden="1" customHeight="1" x14ac:dyDescent="0.2">
      <c r="A380" s="40" t="s">
        <v>21</v>
      </c>
      <c r="B380" s="11">
        <v>8</v>
      </c>
      <c r="C380" s="12">
        <v>1</v>
      </c>
      <c r="D380" s="13" t="s">
        <v>351</v>
      </c>
      <c r="E380" s="14">
        <v>240</v>
      </c>
      <c r="F380" s="15">
        <v>0</v>
      </c>
      <c r="G380" s="107"/>
    </row>
    <row r="381" spans="1:7" ht="25.5" hidden="1" customHeight="1" x14ac:dyDescent="0.2">
      <c r="A381" s="10" t="s">
        <v>233</v>
      </c>
      <c r="B381" s="11">
        <v>8</v>
      </c>
      <c r="C381" s="12">
        <v>1</v>
      </c>
      <c r="D381" s="13" t="s">
        <v>223</v>
      </c>
      <c r="E381" s="14"/>
      <c r="F381" s="15">
        <f>F382</f>
        <v>0</v>
      </c>
      <c r="G381" s="107"/>
    </row>
    <row r="382" spans="1:7" ht="23.25" hidden="1" customHeight="1" x14ac:dyDescent="0.2">
      <c r="A382" s="40" t="s">
        <v>13</v>
      </c>
      <c r="B382" s="11">
        <v>8</v>
      </c>
      <c r="C382" s="12">
        <v>1</v>
      </c>
      <c r="D382" s="13" t="s">
        <v>223</v>
      </c>
      <c r="E382" s="14">
        <v>100</v>
      </c>
      <c r="F382" s="15">
        <v>0</v>
      </c>
      <c r="G382" s="107"/>
    </row>
    <row r="383" spans="1:7" ht="21" hidden="1" customHeight="1" x14ac:dyDescent="0.25">
      <c r="A383" s="70" t="s">
        <v>168</v>
      </c>
      <c r="B383" s="11">
        <v>8</v>
      </c>
      <c r="C383" s="12">
        <v>1</v>
      </c>
      <c r="D383" s="13" t="s">
        <v>223</v>
      </c>
      <c r="E383" s="14">
        <v>110</v>
      </c>
      <c r="F383" s="15">
        <v>0</v>
      </c>
      <c r="G383" s="107"/>
    </row>
    <row r="384" spans="1:7" ht="15.95" customHeight="1" x14ac:dyDescent="0.2">
      <c r="A384" s="16" t="s">
        <v>181</v>
      </c>
      <c r="B384" s="17">
        <v>10</v>
      </c>
      <c r="C384" s="24"/>
      <c r="D384" s="13"/>
      <c r="E384" s="26"/>
      <c r="F384" s="21">
        <f>F385</f>
        <v>416.8</v>
      </c>
      <c r="G384" s="107"/>
    </row>
    <row r="385" spans="1:7" ht="15.95" customHeight="1" x14ac:dyDescent="0.2">
      <c r="A385" s="16" t="s">
        <v>182</v>
      </c>
      <c r="B385" s="17">
        <v>10</v>
      </c>
      <c r="C385" s="18">
        <v>1</v>
      </c>
      <c r="D385" s="19" t="s">
        <v>7</v>
      </c>
      <c r="E385" s="20" t="s">
        <v>7</v>
      </c>
      <c r="F385" s="21">
        <f>F386</f>
        <v>416.8</v>
      </c>
      <c r="G385" s="107"/>
    </row>
    <row r="386" spans="1:7" ht="15.95" customHeight="1" x14ac:dyDescent="0.2">
      <c r="A386" s="110" t="s">
        <v>183</v>
      </c>
      <c r="B386" s="29">
        <v>10</v>
      </c>
      <c r="C386" s="30">
        <v>1</v>
      </c>
      <c r="D386" s="42" t="s">
        <v>10</v>
      </c>
      <c r="E386" s="32" t="s">
        <v>7</v>
      </c>
      <c r="F386" s="33">
        <f>F387</f>
        <v>416.8</v>
      </c>
      <c r="G386" s="107"/>
    </row>
    <row r="387" spans="1:7" ht="32.1" customHeight="1" x14ac:dyDescent="0.2">
      <c r="A387" s="10" t="s">
        <v>184</v>
      </c>
      <c r="B387" s="11">
        <v>10</v>
      </c>
      <c r="C387" s="12">
        <v>1</v>
      </c>
      <c r="D387" s="13" t="s">
        <v>219</v>
      </c>
      <c r="E387" s="14" t="s">
        <v>7</v>
      </c>
      <c r="F387" s="15">
        <f>F388</f>
        <v>416.8</v>
      </c>
      <c r="G387" s="107"/>
    </row>
    <row r="388" spans="1:7" ht="15.95" customHeight="1" x14ac:dyDescent="0.2">
      <c r="A388" s="22" t="s">
        <v>185</v>
      </c>
      <c r="B388" s="23">
        <v>10</v>
      </c>
      <c r="C388" s="24">
        <v>1</v>
      </c>
      <c r="D388" s="13" t="s">
        <v>219</v>
      </c>
      <c r="E388" s="26">
        <v>300</v>
      </c>
      <c r="F388" s="27">
        <f>F389</f>
        <v>416.8</v>
      </c>
      <c r="G388" s="107"/>
    </row>
    <row r="389" spans="1:7" ht="24.75" customHeight="1" x14ac:dyDescent="0.2">
      <c r="A389" s="22" t="s">
        <v>364</v>
      </c>
      <c r="B389" s="23">
        <v>10</v>
      </c>
      <c r="C389" s="24">
        <v>1</v>
      </c>
      <c r="D389" s="41" t="s">
        <v>219</v>
      </c>
      <c r="E389" s="26">
        <v>312</v>
      </c>
      <c r="F389" s="27">
        <v>416.8</v>
      </c>
      <c r="G389" s="107"/>
    </row>
    <row r="390" spans="1:7" ht="15.75" hidden="1" customHeight="1" x14ac:dyDescent="0.2">
      <c r="A390" s="34" t="s">
        <v>186</v>
      </c>
      <c r="B390" s="35">
        <v>11</v>
      </c>
      <c r="C390" s="36" t="s">
        <v>7</v>
      </c>
      <c r="D390" s="37" t="s">
        <v>7</v>
      </c>
      <c r="E390" s="38" t="s">
        <v>7</v>
      </c>
      <c r="F390" s="39">
        <f>F391+F411</f>
        <v>0</v>
      </c>
      <c r="G390" s="107"/>
    </row>
    <row r="391" spans="1:7" ht="15.95" hidden="1" customHeight="1" x14ac:dyDescent="0.2">
      <c r="A391" s="4" t="s">
        <v>187</v>
      </c>
      <c r="B391" s="5">
        <v>11</v>
      </c>
      <c r="C391" s="6">
        <v>2</v>
      </c>
      <c r="D391" s="7" t="s">
        <v>7</v>
      </c>
      <c r="E391" s="8" t="s">
        <v>7</v>
      </c>
      <c r="F391" s="9">
        <f>F392+F403</f>
        <v>0</v>
      </c>
      <c r="G391" s="107"/>
    </row>
    <row r="392" spans="1:7" ht="32.1" hidden="1" customHeight="1" x14ac:dyDescent="0.2">
      <c r="A392" s="10" t="s">
        <v>188</v>
      </c>
      <c r="B392" s="11">
        <v>11</v>
      </c>
      <c r="C392" s="12">
        <v>2</v>
      </c>
      <c r="D392" s="13" t="s">
        <v>189</v>
      </c>
      <c r="E392" s="14" t="s">
        <v>7</v>
      </c>
      <c r="F392" s="15">
        <f>F393+F400</f>
        <v>0</v>
      </c>
      <c r="G392" s="107"/>
    </row>
    <row r="393" spans="1:7" ht="32.1" hidden="1" customHeight="1" x14ac:dyDescent="0.2">
      <c r="A393" s="10" t="s">
        <v>190</v>
      </c>
      <c r="B393" s="11">
        <v>11</v>
      </c>
      <c r="C393" s="12">
        <v>2</v>
      </c>
      <c r="D393" s="13" t="s">
        <v>191</v>
      </c>
      <c r="E393" s="14"/>
      <c r="F393" s="111">
        <f>F394+F396+F398</f>
        <v>0</v>
      </c>
      <c r="G393" s="107"/>
    </row>
    <row r="394" spans="1:7" ht="63.95" hidden="1" customHeight="1" x14ac:dyDescent="0.2">
      <c r="A394" s="10" t="s">
        <v>13</v>
      </c>
      <c r="B394" s="11">
        <v>11</v>
      </c>
      <c r="C394" s="12">
        <v>2</v>
      </c>
      <c r="D394" s="13" t="s">
        <v>191</v>
      </c>
      <c r="E394" s="26">
        <v>100</v>
      </c>
      <c r="F394" s="111">
        <f>F395</f>
        <v>0</v>
      </c>
      <c r="G394" s="107"/>
    </row>
    <row r="395" spans="1:7" ht="18" hidden="1" customHeight="1" x14ac:dyDescent="0.25">
      <c r="A395" s="70" t="s">
        <v>168</v>
      </c>
      <c r="B395" s="11">
        <v>11</v>
      </c>
      <c r="C395" s="12">
        <v>2</v>
      </c>
      <c r="D395" s="13" t="s">
        <v>191</v>
      </c>
      <c r="E395" s="26">
        <v>110</v>
      </c>
      <c r="F395" s="111"/>
      <c r="G395" s="107"/>
    </row>
    <row r="396" spans="1:7" ht="32.1" hidden="1" customHeight="1" x14ac:dyDescent="0.2">
      <c r="A396" s="10" t="s">
        <v>222</v>
      </c>
      <c r="B396" s="24">
        <v>11</v>
      </c>
      <c r="C396" s="24">
        <v>2</v>
      </c>
      <c r="D396" s="41" t="s">
        <v>191</v>
      </c>
      <c r="E396" s="26">
        <v>200</v>
      </c>
      <c r="F396" s="27">
        <f>F397</f>
        <v>0</v>
      </c>
      <c r="G396" s="107"/>
    </row>
    <row r="397" spans="1:7" ht="32.1" hidden="1" customHeight="1" x14ac:dyDescent="0.2">
      <c r="A397" s="40" t="s">
        <v>21</v>
      </c>
      <c r="B397" s="24">
        <v>11</v>
      </c>
      <c r="C397" s="24">
        <v>2</v>
      </c>
      <c r="D397" s="41" t="s">
        <v>191</v>
      </c>
      <c r="E397" s="26">
        <v>240</v>
      </c>
      <c r="F397" s="27"/>
      <c r="G397" s="107"/>
    </row>
    <row r="398" spans="1:7" ht="15.95" hidden="1" customHeight="1" x14ac:dyDescent="0.2">
      <c r="A398" s="40" t="s">
        <v>22</v>
      </c>
      <c r="B398" s="24">
        <v>11</v>
      </c>
      <c r="C398" s="24">
        <v>2</v>
      </c>
      <c r="D398" s="41" t="s">
        <v>191</v>
      </c>
      <c r="E398" s="26">
        <v>800</v>
      </c>
      <c r="F398" s="27">
        <f>F399</f>
        <v>0</v>
      </c>
      <c r="G398" s="107"/>
    </row>
    <row r="399" spans="1:7" ht="15.95" hidden="1" customHeight="1" x14ac:dyDescent="0.2">
      <c r="A399" s="40" t="s">
        <v>23</v>
      </c>
      <c r="B399" s="24">
        <v>11</v>
      </c>
      <c r="C399" s="24">
        <v>2</v>
      </c>
      <c r="D399" s="41" t="s">
        <v>191</v>
      </c>
      <c r="E399" s="26">
        <v>850</v>
      </c>
      <c r="F399" s="27"/>
      <c r="G399" s="107"/>
    </row>
    <row r="400" spans="1:7" ht="32.1" hidden="1" customHeight="1" x14ac:dyDescent="0.2">
      <c r="A400" s="40" t="s">
        <v>192</v>
      </c>
      <c r="B400" s="24">
        <v>11</v>
      </c>
      <c r="C400" s="24">
        <v>2</v>
      </c>
      <c r="D400" s="41" t="s">
        <v>193</v>
      </c>
      <c r="E400" s="26"/>
      <c r="F400" s="27">
        <f>F401</f>
        <v>0</v>
      </c>
      <c r="G400" s="107"/>
    </row>
    <row r="401" spans="1:7" ht="32.1" hidden="1" customHeight="1" x14ac:dyDescent="0.2">
      <c r="A401" s="40" t="s">
        <v>194</v>
      </c>
      <c r="B401" s="24">
        <v>11</v>
      </c>
      <c r="C401" s="24">
        <v>2</v>
      </c>
      <c r="D401" s="41" t="s">
        <v>193</v>
      </c>
      <c r="E401" s="26">
        <v>600</v>
      </c>
      <c r="F401" s="27">
        <f>F402</f>
        <v>0</v>
      </c>
      <c r="G401" s="112"/>
    </row>
    <row r="402" spans="1:7" ht="21.75" hidden="1" customHeight="1" x14ac:dyDescent="0.2">
      <c r="A402" s="40" t="s">
        <v>171</v>
      </c>
      <c r="B402" s="24">
        <v>11</v>
      </c>
      <c r="C402" s="24">
        <v>2</v>
      </c>
      <c r="D402" s="41" t="s">
        <v>193</v>
      </c>
      <c r="E402" s="26">
        <v>620</v>
      </c>
      <c r="F402" s="27"/>
      <c r="G402" s="107"/>
    </row>
    <row r="403" spans="1:7" ht="15.95" hidden="1" customHeight="1" x14ac:dyDescent="0.2">
      <c r="A403" s="10" t="s">
        <v>9</v>
      </c>
      <c r="B403" s="11">
        <v>11</v>
      </c>
      <c r="C403" s="12">
        <v>2</v>
      </c>
      <c r="D403" s="13" t="s">
        <v>10</v>
      </c>
      <c r="E403" s="14" t="s">
        <v>7</v>
      </c>
      <c r="F403" s="15">
        <f>F404</f>
        <v>0</v>
      </c>
      <c r="G403" s="107"/>
    </row>
    <row r="404" spans="1:7" ht="15.95" hidden="1" customHeight="1" x14ac:dyDescent="0.2">
      <c r="A404" s="10" t="s">
        <v>195</v>
      </c>
      <c r="B404" s="11">
        <v>11</v>
      </c>
      <c r="C404" s="12">
        <v>2</v>
      </c>
      <c r="D404" s="13" t="s">
        <v>196</v>
      </c>
      <c r="E404" s="14"/>
      <c r="F404" s="111">
        <f>F405+F407+F409</f>
        <v>0</v>
      </c>
      <c r="G404" s="107"/>
    </row>
    <row r="405" spans="1:7" ht="63.95" hidden="1" customHeight="1" x14ac:dyDescent="0.2">
      <c r="A405" s="10" t="s">
        <v>13</v>
      </c>
      <c r="B405" s="11">
        <v>11</v>
      </c>
      <c r="C405" s="12">
        <v>2</v>
      </c>
      <c r="D405" s="13" t="s">
        <v>196</v>
      </c>
      <c r="E405" s="26">
        <v>100</v>
      </c>
      <c r="F405" s="111">
        <f>F406</f>
        <v>0</v>
      </c>
      <c r="G405" s="107"/>
    </row>
    <row r="406" spans="1:7" ht="15.95" hidden="1" customHeight="1" x14ac:dyDescent="0.25">
      <c r="A406" s="70" t="s">
        <v>168</v>
      </c>
      <c r="B406" s="11">
        <v>11</v>
      </c>
      <c r="C406" s="12">
        <v>2</v>
      </c>
      <c r="D406" s="13" t="s">
        <v>196</v>
      </c>
      <c r="E406" s="26">
        <v>110</v>
      </c>
      <c r="F406" s="111"/>
      <c r="G406" s="107"/>
    </row>
    <row r="407" spans="1:7" ht="32.1" hidden="1" customHeight="1" x14ac:dyDescent="0.2">
      <c r="A407" s="10" t="s">
        <v>222</v>
      </c>
      <c r="B407" s="24">
        <v>11</v>
      </c>
      <c r="C407" s="24">
        <v>2</v>
      </c>
      <c r="D407" s="13" t="s">
        <v>196</v>
      </c>
      <c r="E407" s="26">
        <v>200</v>
      </c>
      <c r="F407" s="27">
        <f>F408</f>
        <v>0</v>
      </c>
      <c r="G407" s="107"/>
    </row>
    <row r="408" spans="1:7" ht="32.1" hidden="1" customHeight="1" x14ac:dyDescent="0.2">
      <c r="A408" s="40" t="s">
        <v>21</v>
      </c>
      <c r="B408" s="24">
        <v>11</v>
      </c>
      <c r="C408" s="24">
        <v>2</v>
      </c>
      <c r="D408" s="13" t="s">
        <v>196</v>
      </c>
      <c r="E408" s="26">
        <v>240</v>
      </c>
      <c r="F408" s="27"/>
      <c r="G408" s="107"/>
    </row>
    <row r="409" spans="1:7" ht="15.95" hidden="1" customHeight="1" x14ac:dyDescent="0.2">
      <c r="A409" s="40" t="s">
        <v>22</v>
      </c>
      <c r="B409" s="24">
        <v>11</v>
      </c>
      <c r="C409" s="24">
        <v>2</v>
      </c>
      <c r="D409" s="13" t="s">
        <v>196</v>
      </c>
      <c r="E409" s="26">
        <v>800</v>
      </c>
      <c r="F409" s="27">
        <f>F410</f>
        <v>0</v>
      </c>
      <c r="G409" s="107"/>
    </row>
    <row r="410" spans="1:7" ht="15.95" hidden="1" customHeight="1" x14ac:dyDescent="0.2">
      <c r="A410" s="40" t="s">
        <v>23</v>
      </c>
      <c r="B410" s="24">
        <v>11</v>
      </c>
      <c r="C410" s="24">
        <v>2</v>
      </c>
      <c r="D410" s="13" t="s">
        <v>196</v>
      </c>
      <c r="E410" s="26">
        <v>850</v>
      </c>
      <c r="F410" s="27"/>
      <c r="G410" s="107"/>
    </row>
    <row r="411" spans="1:7" ht="15.75" hidden="1" x14ac:dyDescent="0.2">
      <c r="A411" s="68" t="s">
        <v>197</v>
      </c>
      <c r="B411" s="18">
        <v>11</v>
      </c>
      <c r="C411" s="18">
        <v>5</v>
      </c>
      <c r="D411" s="69" t="s">
        <v>7</v>
      </c>
      <c r="E411" s="20" t="s">
        <v>7</v>
      </c>
      <c r="F411" s="21">
        <f>F412+F420</f>
        <v>0</v>
      </c>
      <c r="G411" s="107"/>
    </row>
    <row r="412" spans="1:7" ht="31.5" hidden="1" x14ac:dyDescent="0.2">
      <c r="A412" s="40" t="s">
        <v>188</v>
      </c>
      <c r="B412" s="24">
        <v>11</v>
      </c>
      <c r="C412" s="24">
        <v>5</v>
      </c>
      <c r="D412" s="41" t="s">
        <v>189</v>
      </c>
      <c r="E412" s="20"/>
      <c r="F412" s="21">
        <f>F413</f>
        <v>0</v>
      </c>
      <c r="G412" s="107"/>
    </row>
    <row r="413" spans="1:7" ht="31.5" hidden="1" customHeight="1" x14ac:dyDescent="0.2">
      <c r="A413" s="40" t="s">
        <v>190</v>
      </c>
      <c r="B413" s="24">
        <v>11</v>
      </c>
      <c r="C413" s="24">
        <v>5</v>
      </c>
      <c r="D413" s="41" t="s">
        <v>191</v>
      </c>
      <c r="E413" s="26" t="s">
        <v>7</v>
      </c>
      <c r="F413" s="27">
        <f>F414+F416+F418</f>
        <v>0</v>
      </c>
      <c r="G413" s="107"/>
    </row>
    <row r="414" spans="1:7" ht="67.5" hidden="1" customHeight="1" x14ac:dyDescent="0.2">
      <c r="A414" s="40" t="s">
        <v>13</v>
      </c>
      <c r="B414" s="24">
        <v>11</v>
      </c>
      <c r="C414" s="24">
        <v>5</v>
      </c>
      <c r="D414" s="41" t="s">
        <v>191</v>
      </c>
      <c r="E414" s="26">
        <v>100</v>
      </c>
      <c r="F414" s="27">
        <f>F415</f>
        <v>0</v>
      </c>
      <c r="G414" s="107"/>
    </row>
    <row r="415" spans="1:7" ht="15.95" hidden="1" customHeight="1" x14ac:dyDescent="0.25">
      <c r="A415" s="70" t="s">
        <v>168</v>
      </c>
      <c r="B415" s="11">
        <v>11</v>
      </c>
      <c r="C415" s="12">
        <v>5</v>
      </c>
      <c r="D415" s="13" t="s">
        <v>191</v>
      </c>
      <c r="E415" s="14">
        <v>110</v>
      </c>
      <c r="F415" s="15"/>
      <c r="G415" s="107"/>
    </row>
    <row r="416" spans="1:7" ht="36" hidden="1" customHeight="1" x14ac:dyDescent="0.2">
      <c r="A416" s="10" t="s">
        <v>222</v>
      </c>
      <c r="B416" s="11">
        <v>11</v>
      </c>
      <c r="C416" s="12">
        <v>5</v>
      </c>
      <c r="D416" s="13" t="s">
        <v>191</v>
      </c>
      <c r="E416" s="14">
        <v>200</v>
      </c>
      <c r="F416" s="15">
        <f>F417</f>
        <v>0</v>
      </c>
      <c r="G416" s="107"/>
    </row>
    <row r="417" spans="1:7" ht="36" hidden="1" customHeight="1" x14ac:dyDescent="0.2">
      <c r="A417" s="22" t="s">
        <v>21</v>
      </c>
      <c r="B417" s="11">
        <v>11</v>
      </c>
      <c r="C417" s="12">
        <v>5</v>
      </c>
      <c r="D417" s="13" t="s">
        <v>191</v>
      </c>
      <c r="E417" s="26">
        <v>240</v>
      </c>
      <c r="F417" s="27"/>
      <c r="G417" s="107"/>
    </row>
    <row r="418" spans="1:7" ht="15.95" hidden="1" customHeight="1" x14ac:dyDescent="0.2">
      <c r="A418" s="28" t="s">
        <v>22</v>
      </c>
      <c r="B418" s="11">
        <v>11</v>
      </c>
      <c r="C418" s="12">
        <v>5</v>
      </c>
      <c r="D418" s="13" t="s">
        <v>191</v>
      </c>
      <c r="E418" s="32">
        <v>800</v>
      </c>
      <c r="F418" s="33">
        <f>F419</f>
        <v>0</v>
      </c>
      <c r="G418" s="107"/>
    </row>
    <row r="419" spans="1:7" ht="15.95" hidden="1" customHeight="1" x14ac:dyDescent="0.2">
      <c r="A419" s="40" t="s">
        <v>23</v>
      </c>
      <c r="B419" s="24">
        <v>11</v>
      </c>
      <c r="C419" s="24">
        <v>5</v>
      </c>
      <c r="D419" s="13" t="s">
        <v>191</v>
      </c>
      <c r="E419" s="26">
        <v>850</v>
      </c>
      <c r="F419" s="27"/>
      <c r="G419" s="107"/>
    </row>
    <row r="420" spans="1:7" ht="15.75" hidden="1" customHeight="1" x14ac:dyDescent="0.2">
      <c r="A420" s="40" t="s">
        <v>9</v>
      </c>
      <c r="B420" s="24">
        <v>11</v>
      </c>
      <c r="C420" s="24">
        <v>5</v>
      </c>
      <c r="D420" s="41" t="s">
        <v>10</v>
      </c>
      <c r="E420" s="20"/>
      <c r="F420" s="21">
        <f>F421</f>
        <v>0</v>
      </c>
      <c r="G420" s="107"/>
    </row>
    <row r="421" spans="1:7" ht="18" hidden="1" customHeight="1" x14ac:dyDescent="0.2">
      <c r="A421" s="10" t="s">
        <v>195</v>
      </c>
      <c r="B421" s="24">
        <v>11</v>
      </c>
      <c r="C421" s="24">
        <v>5</v>
      </c>
      <c r="D421" s="41" t="s">
        <v>196</v>
      </c>
      <c r="E421" s="26" t="s">
        <v>7</v>
      </c>
      <c r="F421" s="27">
        <f>F422+F424+F426</f>
        <v>0</v>
      </c>
      <c r="G421" s="107"/>
    </row>
    <row r="422" spans="1:7" ht="63.95" hidden="1" customHeight="1" x14ac:dyDescent="0.2">
      <c r="A422" s="40" t="s">
        <v>13</v>
      </c>
      <c r="B422" s="24">
        <v>11</v>
      </c>
      <c r="C422" s="24">
        <v>5</v>
      </c>
      <c r="D422" s="41" t="s">
        <v>196</v>
      </c>
      <c r="E422" s="26">
        <v>100</v>
      </c>
      <c r="F422" s="27">
        <f>F423</f>
        <v>0</v>
      </c>
      <c r="G422" s="107"/>
    </row>
    <row r="423" spans="1:7" ht="15.95" hidden="1" customHeight="1" x14ac:dyDescent="0.25">
      <c r="A423" s="70" t="s">
        <v>168</v>
      </c>
      <c r="B423" s="11">
        <v>11</v>
      </c>
      <c r="C423" s="12">
        <v>5</v>
      </c>
      <c r="D423" s="41" t="s">
        <v>196</v>
      </c>
      <c r="E423" s="14">
        <v>110</v>
      </c>
      <c r="F423" s="15"/>
      <c r="G423" s="107"/>
    </row>
    <row r="424" spans="1:7" ht="31.5" hidden="1" customHeight="1" x14ac:dyDescent="0.2">
      <c r="A424" s="10" t="s">
        <v>222</v>
      </c>
      <c r="B424" s="11">
        <v>11</v>
      </c>
      <c r="C424" s="12">
        <v>5</v>
      </c>
      <c r="D424" s="41" t="s">
        <v>196</v>
      </c>
      <c r="E424" s="14">
        <v>200</v>
      </c>
      <c r="F424" s="15">
        <f>F425</f>
        <v>0</v>
      </c>
      <c r="G424" s="107"/>
    </row>
    <row r="425" spans="1:7" ht="31.5" hidden="1" customHeight="1" x14ac:dyDescent="0.2">
      <c r="A425" s="22" t="s">
        <v>21</v>
      </c>
      <c r="B425" s="11">
        <v>11</v>
      </c>
      <c r="C425" s="12">
        <v>5</v>
      </c>
      <c r="D425" s="41" t="s">
        <v>196</v>
      </c>
      <c r="E425" s="26">
        <v>240</v>
      </c>
      <c r="F425" s="27">
        <v>0</v>
      </c>
      <c r="G425" s="107"/>
    </row>
    <row r="426" spans="1:7" ht="15.95" hidden="1" customHeight="1" x14ac:dyDescent="0.2">
      <c r="A426" s="28" t="s">
        <v>22</v>
      </c>
      <c r="B426" s="11">
        <v>11</v>
      </c>
      <c r="C426" s="12">
        <v>5</v>
      </c>
      <c r="D426" s="41" t="s">
        <v>196</v>
      </c>
      <c r="E426" s="32">
        <v>800</v>
      </c>
      <c r="F426" s="33">
        <f>F427</f>
        <v>0</v>
      </c>
      <c r="G426" s="107"/>
    </row>
    <row r="427" spans="1:7" ht="15.95" hidden="1" customHeight="1" x14ac:dyDescent="0.2">
      <c r="A427" s="40" t="s">
        <v>23</v>
      </c>
      <c r="B427" s="24">
        <v>11</v>
      </c>
      <c r="C427" s="24">
        <v>5</v>
      </c>
      <c r="D427" s="41" t="s">
        <v>196</v>
      </c>
      <c r="E427" s="26">
        <v>850</v>
      </c>
      <c r="F427" s="27"/>
      <c r="G427" s="107"/>
    </row>
    <row r="428" spans="1:7" ht="15.95" hidden="1" customHeight="1" x14ac:dyDescent="0.2">
      <c r="A428" s="68" t="s">
        <v>198</v>
      </c>
      <c r="B428" s="18">
        <v>12</v>
      </c>
      <c r="C428" s="18"/>
      <c r="D428" s="69" t="s">
        <v>7</v>
      </c>
      <c r="E428" s="20" t="s">
        <v>7</v>
      </c>
      <c r="F428" s="21">
        <f>F429</f>
        <v>0</v>
      </c>
      <c r="G428" s="107"/>
    </row>
    <row r="429" spans="1:7" ht="15.95" hidden="1" customHeight="1" x14ac:dyDescent="0.2">
      <c r="A429" s="40" t="s">
        <v>199</v>
      </c>
      <c r="B429" s="24">
        <v>12</v>
      </c>
      <c r="C429" s="24">
        <v>2</v>
      </c>
      <c r="D429" s="41"/>
      <c r="E429" s="26"/>
      <c r="F429" s="27">
        <f>F430</f>
        <v>0</v>
      </c>
      <c r="G429" s="107"/>
    </row>
    <row r="430" spans="1:7" ht="15.95" hidden="1" customHeight="1" x14ac:dyDescent="0.2">
      <c r="A430" s="40" t="s">
        <v>9</v>
      </c>
      <c r="B430" s="24">
        <v>12</v>
      </c>
      <c r="C430" s="24">
        <v>2</v>
      </c>
      <c r="D430" s="41" t="s">
        <v>10</v>
      </c>
      <c r="E430" s="26"/>
      <c r="F430" s="27">
        <f>F431</f>
        <v>0</v>
      </c>
      <c r="G430" s="107"/>
    </row>
    <row r="431" spans="1:7" ht="32.1" hidden="1" customHeight="1" x14ac:dyDescent="0.2">
      <c r="A431" s="40" t="s">
        <v>200</v>
      </c>
      <c r="B431" s="24">
        <v>12</v>
      </c>
      <c r="C431" s="24">
        <v>2</v>
      </c>
      <c r="D431" s="41" t="s">
        <v>201</v>
      </c>
      <c r="E431" s="26"/>
      <c r="F431" s="27">
        <f>F432+F434</f>
        <v>0</v>
      </c>
      <c r="G431" s="107"/>
    </row>
    <row r="432" spans="1:7" ht="63.95" hidden="1" customHeight="1" x14ac:dyDescent="0.2">
      <c r="A432" s="10" t="s">
        <v>13</v>
      </c>
      <c r="B432" s="24">
        <v>12</v>
      </c>
      <c r="C432" s="24">
        <v>2</v>
      </c>
      <c r="D432" s="41" t="s">
        <v>201</v>
      </c>
      <c r="E432" s="26">
        <v>100</v>
      </c>
      <c r="F432" s="27">
        <f>F433</f>
        <v>0</v>
      </c>
      <c r="G432" s="107"/>
    </row>
    <row r="433" spans="1:7" ht="15.95" hidden="1" customHeight="1" x14ac:dyDescent="0.25">
      <c r="A433" s="70" t="s">
        <v>168</v>
      </c>
      <c r="B433" s="24">
        <v>12</v>
      </c>
      <c r="C433" s="24">
        <v>2</v>
      </c>
      <c r="D433" s="41" t="s">
        <v>201</v>
      </c>
      <c r="E433" s="26">
        <v>110</v>
      </c>
      <c r="F433" s="27"/>
      <c r="G433" s="107"/>
    </row>
    <row r="434" spans="1:7" ht="32.1" hidden="1" customHeight="1" x14ac:dyDescent="0.2">
      <c r="A434" s="10" t="s">
        <v>222</v>
      </c>
      <c r="B434" s="24">
        <v>12</v>
      </c>
      <c r="C434" s="24">
        <v>2</v>
      </c>
      <c r="D434" s="41" t="s">
        <v>201</v>
      </c>
      <c r="E434" s="26">
        <v>200</v>
      </c>
      <c r="F434" s="27">
        <f>F435</f>
        <v>0</v>
      </c>
      <c r="G434" s="107"/>
    </row>
    <row r="435" spans="1:7" ht="32.1" hidden="1" customHeight="1" x14ac:dyDescent="0.2">
      <c r="A435" s="22" t="s">
        <v>21</v>
      </c>
      <c r="B435" s="24">
        <v>12</v>
      </c>
      <c r="C435" s="24">
        <v>2</v>
      </c>
      <c r="D435" s="41" t="s">
        <v>201</v>
      </c>
      <c r="E435" s="26">
        <v>240</v>
      </c>
      <c r="F435" s="27"/>
      <c r="G435" s="107"/>
    </row>
    <row r="436" spans="1:7" ht="15.95" hidden="1" customHeight="1" x14ac:dyDescent="0.2">
      <c r="A436" s="68" t="s">
        <v>202</v>
      </c>
      <c r="B436" s="18">
        <v>99</v>
      </c>
      <c r="C436" s="18"/>
      <c r="D436" s="69" t="s">
        <v>7</v>
      </c>
      <c r="E436" s="20" t="s">
        <v>7</v>
      </c>
      <c r="F436" s="21">
        <f>F437</f>
        <v>0</v>
      </c>
      <c r="G436" s="107"/>
    </row>
    <row r="437" spans="1:7" ht="15.95" hidden="1" customHeight="1" x14ac:dyDescent="0.2">
      <c r="A437" s="40" t="s">
        <v>202</v>
      </c>
      <c r="B437" s="24">
        <v>99</v>
      </c>
      <c r="C437" s="24">
        <v>99</v>
      </c>
      <c r="D437" s="41"/>
      <c r="E437" s="26"/>
      <c r="F437" s="27">
        <f>F438</f>
        <v>0</v>
      </c>
      <c r="G437" s="107"/>
    </row>
    <row r="438" spans="1:7" ht="15.95" hidden="1" customHeight="1" x14ac:dyDescent="0.2">
      <c r="A438" s="40" t="s">
        <v>9</v>
      </c>
      <c r="B438" s="24">
        <v>99</v>
      </c>
      <c r="C438" s="24">
        <v>99</v>
      </c>
      <c r="D438" s="41" t="s">
        <v>10</v>
      </c>
      <c r="E438" s="26"/>
      <c r="F438" s="27">
        <f>F439</f>
        <v>0</v>
      </c>
      <c r="G438" s="107"/>
    </row>
    <row r="439" spans="1:7" ht="15.95" hidden="1" customHeight="1" x14ac:dyDescent="0.2">
      <c r="A439" s="40" t="s">
        <v>202</v>
      </c>
      <c r="B439" s="24">
        <v>99</v>
      </c>
      <c r="C439" s="24">
        <v>99</v>
      </c>
      <c r="D439" s="41" t="s">
        <v>203</v>
      </c>
      <c r="E439" s="26"/>
      <c r="F439" s="27">
        <f>F440</f>
        <v>0</v>
      </c>
      <c r="G439" s="107"/>
    </row>
    <row r="440" spans="1:7" ht="15.95" hidden="1" customHeight="1" x14ac:dyDescent="0.2">
      <c r="A440" s="40" t="s">
        <v>202</v>
      </c>
      <c r="B440" s="24">
        <v>99</v>
      </c>
      <c r="C440" s="24">
        <v>99</v>
      </c>
      <c r="D440" s="41" t="s">
        <v>203</v>
      </c>
      <c r="E440" s="26">
        <v>900</v>
      </c>
      <c r="F440" s="27">
        <f>F441</f>
        <v>0</v>
      </c>
      <c r="G440" s="107"/>
    </row>
    <row r="441" spans="1:7" ht="15.95" hidden="1" customHeight="1" x14ac:dyDescent="0.2">
      <c r="A441" s="40" t="s">
        <v>202</v>
      </c>
      <c r="B441" s="24">
        <v>99</v>
      </c>
      <c r="C441" s="24">
        <v>99</v>
      </c>
      <c r="D441" s="41" t="s">
        <v>203</v>
      </c>
      <c r="E441" s="26">
        <v>990</v>
      </c>
      <c r="F441" s="27"/>
      <c r="G441" s="107"/>
    </row>
    <row r="442" spans="1:7" ht="15.75" x14ac:dyDescent="0.25">
      <c r="A442" s="113" t="s">
        <v>204</v>
      </c>
      <c r="B442" s="114"/>
      <c r="C442" s="114"/>
      <c r="D442" s="115"/>
      <c r="E442" s="116"/>
      <c r="F442" s="21">
        <f>F18+F88+F95+F133+F217+F309+F317+F322+F384+F390+F58</f>
        <v>17744.599999999999</v>
      </c>
      <c r="G442" s="107"/>
    </row>
    <row r="443" spans="1:7" ht="15.75" x14ac:dyDescent="0.25">
      <c r="A443" s="71"/>
      <c r="B443" s="72"/>
      <c r="C443" s="72"/>
      <c r="D443" s="31"/>
      <c r="E443" s="79"/>
      <c r="F443" s="73"/>
      <c r="G443" s="83"/>
    </row>
    <row r="444" spans="1:7" ht="4.5" customHeight="1" x14ac:dyDescent="0.25">
      <c r="A444" s="74"/>
      <c r="B444" s="75"/>
      <c r="C444" s="75"/>
      <c r="D444" s="76"/>
      <c r="E444" s="78"/>
      <c r="F444" s="78"/>
      <c r="G444" s="83"/>
    </row>
    <row r="445" spans="1:7" ht="30.75" customHeight="1" x14ac:dyDescent="0.25">
      <c r="A445" s="71"/>
      <c r="B445" s="75"/>
      <c r="C445" s="75"/>
      <c r="D445" s="79"/>
      <c r="E445" s="78"/>
      <c r="F445" s="96"/>
      <c r="G445" s="83"/>
    </row>
    <row r="446" spans="1:7" ht="12.75" customHeight="1" x14ac:dyDescent="0.25">
      <c r="A446" s="71"/>
      <c r="B446" s="80"/>
      <c r="C446" s="80"/>
      <c r="D446" s="79"/>
      <c r="E446" s="78"/>
      <c r="F446" s="78"/>
      <c r="G446" s="83"/>
    </row>
    <row r="447" spans="1:7" ht="12.75" customHeight="1" x14ac:dyDescent="0.2">
      <c r="A447" s="71"/>
      <c r="B447" s="81"/>
      <c r="C447" s="81"/>
      <c r="D447" s="78"/>
      <c r="E447" s="81"/>
      <c r="F447" s="81"/>
      <c r="G447" s="83"/>
    </row>
    <row r="448" spans="1:7" ht="14.25" customHeight="1" x14ac:dyDescent="0.2">
      <c r="A448" s="71"/>
      <c r="B448" s="80"/>
      <c r="C448" s="80"/>
      <c r="D448" s="81"/>
      <c r="E448" s="78"/>
      <c r="F448" s="78"/>
      <c r="G448" s="83"/>
    </row>
    <row r="449" spans="1:6" ht="15.75" x14ac:dyDescent="0.25">
      <c r="A449" s="72"/>
      <c r="B449" s="117"/>
      <c r="C449" s="117"/>
      <c r="D449" s="78"/>
      <c r="E449" s="117"/>
      <c r="F449" s="117"/>
    </row>
    <row r="450" spans="1:6" ht="15.75" x14ac:dyDescent="0.25">
      <c r="A450" s="82"/>
    </row>
    <row r="451" spans="1:6" ht="15.75" x14ac:dyDescent="0.25">
      <c r="A451" s="82"/>
    </row>
    <row r="452" spans="1:6" x14ac:dyDescent="0.2">
      <c r="A452" s="83"/>
    </row>
    <row r="453" spans="1:6" x14ac:dyDescent="0.2">
      <c r="A453" s="84"/>
    </row>
    <row r="454" spans="1:6" x14ac:dyDescent="0.2">
      <c r="A454" s="83"/>
    </row>
  </sheetData>
  <mergeCells count="6">
    <mergeCell ref="D5:F5"/>
    <mergeCell ref="D2:F4"/>
    <mergeCell ref="E1:F1"/>
    <mergeCell ref="A13:F15"/>
    <mergeCell ref="E11:F11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9"/>
  <sheetViews>
    <sheetView showGridLines="0" view="pageBreakPreview" zoomScale="90" zoomScaleSheetLayoutView="90" workbookViewId="0">
      <selection activeCell="A7" sqref="A1:XFD1048576"/>
    </sheetView>
  </sheetViews>
  <sheetFormatPr defaultRowHeight="12.75" x14ac:dyDescent="0.2"/>
  <cols>
    <col min="1" max="1" width="66.42578125" style="118" customWidth="1"/>
    <col min="2" max="2" width="6.7109375" style="118" customWidth="1"/>
    <col min="3" max="4" width="5" style="118" customWidth="1"/>
    <col min="5" max="5" width="14.28515625" style="118" customWidth="1"/>
    <col min="6" max="6" width="6.42578125" style="118" customWidth="1"/>
    <col min="7" max="7" width="24.7109375" style="118" customWidth="1"/>
    <col min="8" max="16384" width="9.140625" style="118"/>
  </cols>
  <sheetData>
    <row r="1" spans="1:8" x14ac:dyDescent="0.2">
      <c r="F1" s="119" t="s">
        <v>333</v>
      </c>
      <c r="G1" s="119"/>
    </row>
    <row r="2" spans="1:8" x14ac:dyDescent="0.2">
      <c r="E2" s="120" t="s">
        <v>366</v>
      </c>
      <c r="F2" s="120"/>
      <c r="G2" s="120"/>
    </row>
    <row r="3" spans="1:8" x14ac:dyDescent="0.2">
      <c r="E3" s="120"/>
      <c r="F3" s="120"/>
      <c r="G3" s="120"/>
    </row>
    <row r="4" spans="1:8" x14ac:dyDescent="0.2">
      <c r="E4" s="120"/>
      <c r="F4" s="120"/>
      <c r="G4" s="120"/>
    </row>
    <row r="5" spans="1:8" x14ac:dyDescent="0.2">
      <c r="E5" s="119" t="s">
        <v>367</v>
      </c>
      <c r="F5" s="119"/>
      <c r="G5" s="119"/>
    </row>
    <row r="7" spans="1:8" x14ac:dyDescent="0.2">
      <c r="A7" s="121" t="s">
        <v>357</v>
      </c>
      <c r="B7" s="121"/>
      <c r="C7" s="121"/>
      <c r="D7" s="121"/>
      <c r="E7" s="121"/>
      <c r="F7" s="121"/>
      <c r="G7" s="121"/>
    </row>
    <row r="8" spans="1:8" ht="24" customHeight="1" x14ac:dyDescent="0.2">
      <c r="A8" s="121"/>
      <c r="B8" s="121"/>
      <c r="C8" s="121"/>
      <c r="D8" s="121"/>
      <c r="E8" s="121"/>
      <c r="F8" s="121"/>
      <c r="G8" s="121"/>
    </row>
    <row r="9" spans="1:8" ht="6" hidden="1" customHeight="1" x14ac:dyDescent="0.2">
      <c r="A9" s="122"/>
      <c r="B9" s="122"/>
      <c r="C9" s="122"/>
      <c r="D9" s="122"/>
      <c r="E9" s="122"/>
      <c r="F9" s="122"/>
      <c r="G9" s="122"/>
    </row>
    <row r="10" spans="1:8" ht="15" hidden="1" customHeight="1" x14ac:dyDescent="0.2">
      <c r="A10" s="122"/>
      <c r="B10" s="122"/>
      <c r="C10" s="122"/>
      <c r="D10" s="122"/>
      <c r="E10" s="122"/>
      <c r="F10" s="120"/>
      <c r="G10" s="120"/>
    </row>
    <row r="11" spans="1:8" hidden="1" x14ac:dyDescent="0.2"/>
    <row r="12" spans="1:8" hidden="1" x14ac:dyDescent="0.2">
      <c r="A12" s="121"/>
      <c r="B12" s="121"/>
      <c r="C12" s="121"/>
      <c r="D12" s="121"/>
      <c r="E12" s="121"/>
      <c r="F12" s="121"/>
      <c r="G12" s="121"/>
    </row>
    <row r="13" spans="1:8" hidden="1" x14ac:dyDescent="0.2">
      <c r="A13" s="121"/>
      <c r="B13" s="121"/>
      <c r="C13" s="121"/>
      <c r="D13" s="121"/>
      <c r="E13" s="121"/>
      <c r="F13" s="121"/>
      <c r="G13" s="121"/>
    </row>
    <row r="14" spans="1:8" hidden="1" x14ac:dyDescent="0.2">
      <c r="A14" s="121"/>
      <c r="B14" s="121"/>
      <c r="C14" s="121"/>
      <c r="D14" s="121"/>
      <c r="E14" s="121"/>
      <c r="F14" s="121"/>
      <c r="G14" s="121"/>
    </row>
    <row r="15" spans="1:8" x14ac:dyDescent="0.2">
      <c r="G15" s="123" t="s">
        <v>216</v>
      </c>
    </row>
    <row r="16" spans="1:8" ht="32.25" customHeight="1" x14ac:dyDescent="0.2">
      <c r="A16" s="124" t="s">
        <v>0</v>
      </c>
      <c r="B16" s="125" t="s">
        <v>217</v>
      </c>
      <c r="C16" s="125" t="s">
        <v>1</v>
      </c>
      <c r="D16" s="124" t="s">
        <v>2</v>
      </c>
      <c r="E16" s="126" t="s">
        <v>3</v>
      </c>
      <c r="F16" s="124" t="s">
        <v>4</v>
      </c>
      <c r="G16" s="124" t="s">
        <v>5</v>
      </c>
      <c r="H16" s="127"/>
    </row>
    <row r="17" spans="1:8" ht="16.149999999999999" customHeight="1" x14ac:dyDescent="0.2">
      <c r="A17" s="128" t="s">
        <v>227</v>
      </c>
      <c r="B17" s="129">
        <v>123</v>
      </c>
      <c r="C17" s="130"/>
      <c r="D17" s="131"/>
      <c r="E17" s="132"/>
      <c r="F17" s="131"/>
      <c r="G17" s="133">
        <f>G467</f>
        <v>17744.599999999999</v>
      </c>
      <c r="H17" s="127"/>
    </row>
    <row r="18" spans="1:8" ht="15.95" customHeight="1" x14ac:dyDescent="0.2">
      <c r="A18" s="128" t="s">
        <v>6</v>
      </c>
      <c r="B18" s="129">
        <v>123</v>
      </c>
      <c r="C18" s="134">
        <v>1</v>
      </c>
      <c r="D18" s="135" t="s">
        <v>7</v>
      </c>
      <c r="E18" s="136" t="s">
        <v>7</v>
      </c>
      <c r="F18" s="137" t="s">
        <v>7</v>
      </c>
      <c r="G18" s="138">
        <f>G19+G34+G53+G66+G71</f>
        <v>4264.7</v>
      </c>
      <c r="H18" s="139"/>
    </row>
    <row r="19" spans="1:8" ht="32.1" customHeight="1" x14ac:dyDescent="0.2">
      <c r="A19" s="128" t="s">
        <v>8</v>
      </c>
      <c r="B19" s="129">
        <v>123</v>
      </c>
      <c r="C19" s="134">
        <v>1</v>
      </c>
      <c r="D19" s="135">
        <v>2</v>
      </c>
      <c r="E19" s="136" t="s">
        <v>7</v>
      </c>
      <c r="F19" s="137" t="s">
        <v>7</v>
      </c>
      <c r="G19" s="138">
        <f>G20</f>
        <v>834.6</v>
      </c>
      <c r="H19" s="139"/>
    </row>
    <row r="20" spans="1:8" ht="15.95" customHeight="1" x14ac:dyDescent="0.2">
      <c r="A20" s="140" t="s">
        <v>9</v>
      </c>
      <c r="B20" s="141">
        <v>123</v>
      </c>
      <c r="C20" s="142">
        <v>1</v>
      </c>
      <c r="D20" s="143">
        <v>2</v>
      </c>
      <c r="E20" s="144" t="s">
        <v>10</v>
      </c>
      <c r="F20" s="145" t="s">
        <v>7</v>
      </c>
      <c r="G20" s="146">
        <f>G21+G26</f>
        <v>834.6</v>
      </c>
      <c r="H20" s="139"/>
    </row>
    <row r="21" spans="1:8" ht="15.95" customHeight="1" x14ac:dyDescent="0.2">
      <c r="A21" s="140" t="s">
        <v>11</v>
      </c>
      <c r="B21" s="141">
        <v>123</v>
      </c>
      <c r="C21" s="142">
        <v>1</v>
      </c>
      <c r="D21" s="143">
        <v>2</v>
      </c>
      <c r="E21" s="144" t="s">
        <v>12</v>
      </c>
      <c r="F21" s="145" t="s">
        <v>7</v>
      </c>
      <c r="G21" s="146">
        <f>G22</f>
        <v>748.1</v>
      </c>
      <c r="H21" s="139"/>
    </row>
    <row r="22" spans="1:8" ht="63.95" customHeight="1" x14ac:dyDescent="0.2">
      <c r="A22" s="140" t="s">
        <v>13</v>
      </c>
      <c r="B22" s="141">
        <v>123</v>
      </c>
      <c r="C22" s="142">
        <v>1</v>
      </c>
      <c r="D22" s="143">
        <v>2</v>
      </c>
      <c r="E22" s="144" t="s">
        <v>12</v>
      </c>
      <c r="F22" s="145">
        <v>100</v>
      </c>
      <c r="G22" s="146">
        <f>G23</f>
        <v>748.1</v>
      </c>
      <c r="H22" s="139"/>
    </row>
    <row r="23" spans="1:8" ht="32.25" customHeight="1" x14ac:dyDescent="0.2">
      <c r="A23" s="140" t="s">
        <v>14</v>
      </c>
      <c r="B23" s="141">
        <v>123</v>
      </c>
      <c r="C23" s="142">
        <v>1</v>
      </c>
      <c r="D23" s="143">
        <v>2</v>
      </c>
      <c r="E23" s="144" t="s">
        <v>12</v>
      </c>
      <c r="F23" s="145">
        <v>120</v>
      </c>
      <c r="G23" s="146">
        <v>748.1</v>
      </c>
      <c r="H23" s="139"/>
    </row>
    <row r="24" spans="1:8" ht="48" hidden="1" customHeight="1" x14ac:dyDescent="0.2">
      <c r="A24" s="147" t="s">
        <v>15</v>
      </c>
      <c r="B24" s="129"/>
      <c r="C24" s="148">
        <v>1</v>
      </c>
      <c r="D24" s="149">
        <v>3</v>
      </c>
      <c r="E24" s="150" t="s">
        <v>7</v>
      </c>
      <c r="F24" s="151" t="s">
        <v>7</v>
      </c>
      <c r="G24" s="152">
        <f>G25</f>
        <v>86.5</v>
      </c>
      <c r="H24" s="139"/>
    </row>
    <row r="25" spans="1:8" ht="34.5" hidden="1" customHeight="1" x14ac:dyDescent="0.2">
      <c r="A25" s="140" t="s">
        <v>16</v>
      </c>
      <c r="B25" s="141"/>
      <c r="C25" s="142">
        <v>1</v>
      </c>
      <c r="D25" s="143">
        <v>3</v>
      </c>
      <c r="E25" s="144" t="s">
        <v>10</v>
      </c>
      <c r="F25" s="145" t="s">
        <v>7</v>
      </c>
      <c r="G25" s="146">
        <f>G26+G29</f>
        <v>86.5</v>
      </c>
      <c r="H25" s="139"/>
    </row>
    <row r="26" spans="1:8" ht="72.75" customHeight="1" x14ac:dyDescent="0.2">
      <c r="A26" s="153" t="s">
        <v>232</v>
      </c>
      <c r="B26" s="141">
        <v>123</v>
      </c>
      <c r="C26" s="154">
        <v>1</v>
      </c>
      <c r="D26" s="155">
        <v>2</v>
      </c>
      <c r="E26" s="156" t="s">
        <v>180</v>
      </c>
      <c r="F26" s="157" t="s">
        <v>7</v>
      </c>
      <c r="G26" s="158">
        <f>G27</f>
        <v>86.5</v>
      </c>
      <c r="H26" s="139"/>
    </row>
    <row r="27" spans="1:8" ht="79.5" customHeight="1" x14ac:dyDescent="0.2">
      <c r="A27" s="140" t="s">
        <v>13</v>
      </c>
      <c r="B27" s="141">
        <v>123</v>
      </c>
      <c r="C27" s="142">
        <v>1</v>
      </c>
      <c r="D27" s="143">
        <v>2</v>
      </c>
      <c r="E27" s="156" t="s">
        <v>180</v>
      </c>
      <c r="F27" s="145">
        <v>100</v>
      </c>
      <c r="G27" s="146">
        <f>G28</f>
        <v>86.5</v>
      </c>
      <c r="H27" s="139"/>
    </row>
    <row r="28" spans="1:8" ht="45" customHeight="1" x14ac:dyDescent="0.2">
      <c r="A28" s="140" t="s">
        <v>14</v>
      </c>
      <c r="B28" s="141">
        <v>123</v>
      </c>
      <c r="C28" s="142">
        <v>1</v>
      </c>
      <c r="D28" s="143">
        <v>2</v>
      </c>
      <c r="E28" s="156" t="s">
        <v>180</v>
      </c>
      <c r="F28" s="145">
        <v>120</v>
      </c>
      <c r="G28" s="146">
        <v>86.5</v>
      </c>
      <c r="H28" s="139"/>
    </row>
    <row r="29" spans="1:8" ht="33" hidden="1" customHeight="1" x14ac:dyDescent="0.2">
      <c r="A29" s="153" t="s">
        <v>19</v>
      </c>
      <c r="B29" s="141"/>
      <c r="C29" s="154">
        <v>1</v>
      </c>
      <c r="D29" s="155">
        <v>3</v>
      </c>
      <c r="E29" s="156" t="s">
        <v>20</v>
      </c>
      <c r="F29" s="157" t="s">
        <v>7</v>
      </c>
      <c r="G29" s="158">
        <f>G30+G32</f>
        <v>0</v>
      </c>
      <c r="H29" s="139"/>
    </row>
    <row r="30" spans="1:8" ht="32.25" hidden="1" customHeight="1" x14ac:dyDescent="0.2">
      <c r="A30" s="140" t="s">
        <v>222</v>
      </c>
      <c r="B30" s="141"/>
      <c r="C30" s="142">
        <v>1</v>
      </c>
      <c r="D30" s="143">
        <v>3</v>
      </c>
      <c r="E30" s="144" t="s">
        <v>20</v>
      </c>
      <c r="F30" s="145">
        <v>200</v>
      </c>
      <c r="G30" s="146">
        <f>G31</f>
        <v>0</v>
      </c>
      <c r="H30" s="139"/>
    </row>
    <row r="31" spans="1:8" ht="27" hidden="1" customHeight="1" x14ac:dyDescent="0.2">
      <c r="A31" s="153" t="s">
        <v>21</v>
      </c>
      <c r="B31" s="141"/>
      <c r="C31" s="154">
        <v>1</v>
      </c>
      <c r="D31" s="155">
        <v>3</v>
      </c>
      <c r="E31" s="156" t="s">
        <v>20</v>
      </c>
      <c r="F31" s="157">
        <v>240</v>
      </c>
      <c r="G31" s="158"/>
      <c r="H31" s="139"/>
    </row>
    <row r="32" spans="1:8" ht="36.75" hidden="1" customHeight="1" x14ac:dyDescent="0.2">
      <c r="A32" s="159" t="s">
        <v>22</v>
      </c>
      <c r="B32" s="141"/>
      <c r="C32" s="160">
        <v>1</v>
      </c>
      <c r="D32" s="161">
        <v>3</v>
      </c>
      <c r="E32" s="162" t="s">
        <v>20</v>
      </c>
      <c r="F32" s="163">
        <v>800</v>
      </c>
      <c r="G32" s="164">
        <f>G33</f>
        <v>0</v>
      </c>
      <c r="H32" s="139"/>
    </row>
    <row r="33" spans="1:8" ht="38.25" hidden="1" customHeight="1" x14ac:dyDescent="0.2">
      <c r="A33" s="153" t="s">
        <v>23</v>
      </c>
      <c r="B33" s="141"/>
      <c r="C33" s="154">
        <v>1</v>
      </c>
      <c r="D33" s="155">
        <v>3</v>
      </c>
      <c r="E33" s="156" t="s">
        <v>20</v>
      </c>
      <c r="F33" s="157">
        <v>850</v>
      </c>
      <c r="G33" s="158"/>
      <c r="H33" s="139"/>
    </row>
    <row r="34" spans="1:8" ht="48" customHeight="1" x14ac:dyDescent="0.2">
      <c r="A34" s="147" t="s">
        <v>24</v>
      </c>
      <c r="B34" s="129">
        <v>123</v>
      </c>
      <c r="C34" s="148">
        <v>1</v>
      </c>
      <c r="D34" s="149">
        <v>4</v>
      </c>
      <c r="E34" s="150" t="s">
        <v>7</v>
      </c>
      <c r="F34" s="151" t="s">
        <v>7</v>
      </c>
      <c r="G34" s="152">
        <f>G35</f>
        <v>3343.4</v>
      </c>
      <c r="H34" s="139"/>
    </row>
    <row r="35" spans="1:8" ht="15.95" customHeight="1" x14ac:dyDescent="0.2">
      <c r="A35" s="153" t="s">
        <v>9</v>
      </c>
      <c r="B35" s="141">
        <v>123</v>
      </c>
      <c r="C35" s="154">
        <v>1</v>
      </c>
      <c r="D35" s="155">
        <v>4</v>
      </c>
      <c r="E35" s="156" t="s">
        <v>10</v>
      </c>
      <c r="F35" s="151"/>
      <c r="G35" s="152">
        <f>G36+G39+G44+G47+G50</f>
        <v>3343.4</v>
      </c>
      <c r="H35" s="139"/>
    </row>
    <row r="36" spans="1:8" ht="32.1" customHeight="1" x14ac:dyDescent="0.2">
      <c r="A36" s="140" t="s">
        <v>25</v>
      </c>
      <c r="B36" s="141">
        <v>123</v>
      </c>
      <c r="C36" s="142">
        <v>1</v>
      </c>
      <c r="D36" s="143">
        <v>4</v>
      </c>
      <c r="E36" s="144" t="s">
        <v>26</v>
      </c>
      <c r="F36" s="145"/>
      <c r="G36" s="146">
        <f>G37</f>
        <v>2078.9</v>
      </c>
      <c r="H36" s="139"/>
    </row>
    <row r="37" spans="1:8" ht="63.95" customHeight="1" x14ac:dyDescent="0.2">
      <c r="A37" s="140" t="s">
        <v>13</v>
      </c>
      <c r="B37" s="141">
        <v>123</v>
      </c>
      <c r="C37" s="142">
        <v>1</v>
      </c>
      <c r="D37" s="143">
        <v>4</v>
      </c>
      <c r="E37" s="144" t="s">
        <v>26</v>
      </c>
      <c r="F37" s="145">
        <v>100</v>
      </c>
      <c r="G37" s="146">
        <f>G38</f>
        <v>2078.9</v>
      </c>
      <c r="H37" s="139"/>
    </row>
    <row r="38" spans="1:8" ht="32.1" customHeight="1" x14ac:dyDescent="0.2">
      <c r="A38" s="140" t="s">
        <v>14</v>
      </c>
      <c r="B38" s="141">
        <v>123</v>
      </c>
      <c r="C38" s="142">
        <v>1</v>
      </c>
      <c r="D38" s="143">
        <v>4</v>
      </c>
      <c r="E38" s="144" t="s">
        <v>26</v>
      </c>
      <c r="F38" s="145">
        <v>120</v>
      </c>
      <c r="G38" s="146">
        <v>2078.9</v>
      </c>
      <c r="H38" s="139"/>
    </row>
    <row r="39" spans="1:8" ht="15.95" customHeight="1" x14ac:dyDescent="0.2">
      <c r="A39" s="153" t="s">
        <v>19</v>
      </c>
      <c r="B39" s="141">
        <v>123</v>
      </c>
      <c r="C39" s="154">
        <v>1</v>
      </c>
      <c r="D39" s="155">
        <v>4</v>
      </c>
      <c r="E39" s="156" t="s">
        <v>20</v>
      </c>
      <c r="F39" s="157" t="s">
        <v>7</v>
      </c>
      <c r="G39" s="158">
        <f>G40+G42</f>
        <v>1054.1000000000001</v>
      </c>
      <c r="H39" s="139"/>
    </row>
    <row r="40" spans="1:8" ht="32.1" customHeight="1" x14ac:dyDescent="0.2">
      <c r="A40" s="140" t="s">
        <v>222</v>
      </c>
      <c r="B40" s="141">
        <v>123</v>
      </c>
      <c r="C40" s="142">
        <v>1</v>
      </c>
      <c r="D40" s="143">
        <v>4</v>
      </c>
      <c r="E40" s="144" t="s">
        <v>20</v>
      </c>
      <c r="F40" s="145">
        <v>200</v>
      </c>
      <c r="G40" s="146">
        <f>G41</f>
        <v>1042.9000000000001</v>
      </c>
      <c r="H40" s="139"/>
    </row>
    <row r="41" spans="1:8" ht="32.1" customHeight="1" x14ac:dyDescent="0.2">
      <c r="A41" s="153" t="s">
        <v>21</v>
      </c>
      <c r="B41" s="141">
        <v>123</v>
      </c>
      <c r="C41" s="154">
        <v>1</v>
      </c>
      <c r="D41" s="155">
        <v>4</v>
      </c>
      <c r="E41" s="156" t="s">
        <v>20</v>
      </c>
      <c r="F41" s="157">
        <v>240</v>
      </c>
      <c r="G41" s="158">
        <v>1042.9000000000001</v>
      </c>
      <c r="H41" s="139"/>
    </row>
    <row r="42" spans="1:8" ht="15.95" customHeight="1" x14ac:dyDescent="0.2">
      <c r="A42" s="159" t="s">
        <v>22</v>
      </c>
      <c r="B42" s="141">
        <v>123</v>
      </c>
      <c r="C42" s="160">
        <v>1</v>
      </c>
      <c r="D42" s="161">
        <v>4</v>
      </c>
      <c r="E42" s="144" t="s">
        <v>20</v>
      </c>
      <c r="F42" s="163">
        <v>800</v>
      </c>
      <c r="G42" s="164">
        <f>G43</f>
        <v>11.2</v>
      </c>
      <c r="H42" s="139"/>
    </row>
    <row r="43" spans="1:8" ht="15.95" customHeight="1" x14ac:dyDescent="0.2">
      <c r="A43" s="153" t="s">
        <v>23</v>
      </c>
      <c r="B43" s="141">
        <v>123</v>
      </c>
      <c r="C43" s="154">
        <v>1</v>
      </c>
      <c r="D43" s="155">
        <v>4</v>
      </c>
      <c r="E43" s="156" t="s">
        <v>20</v>
      </c>
      <c r="F43" s="157">
        <v>850</v>
      </c>
      <c r="G43" s="158">
        <v>11.2</v>
      </c>
      <c r="H43" s="139"/>
    </row>
    <row r="44" spans="1:8" ht="32.1" customHeight="1" x14ac:dyDescent="0.2">
      <c r="A44" s="153" t="s">
        <v>206</v>
      </c>
      <c r="B44" s="141">
        <v>123</v>
      </c>
      <c r="C44" s="154">
        <v>1</v>
      </c>
      <c r="D44" s="155">
        <v>4</v>
      </c>
      <c r="E44" s="156" t="s">
        <v>205</v>
      </c>
      <c r="F44" s="157"/>
      <c r="G44" s="158">
        <f>G45</f>
        <v>0.1</v>
      </c>
      <c r="H44" s="139"/>
    </row>
    <row r="45" spans="1:8" ht="32.1" customHeight="1" x14ac:dyDescent="0.2">
      <c r="A45" s="140" t="s">
        <v>222</v>
      </c>
      <c r="B45" s="141">
        <v>123</v>
      </c>
      <c r="C45" s="154">
        <v>1</v>
      </c>
      <c r="D45" s="155">
        <v>4</v>
      </c>
      <c r="E45" s="156" t="s">
        <v>205</v>
      </c>
      <c r="F45" s="157">
        <v>200</v>
      </c>
      <c r="G45" s="158">
        <f>G46</f>
        <v>0.1</v>
      </c>
      <c r="H45" s="139"/>
    </row>
    <row r="46" spans="1:8" ht="41.25" customHeight="1" x14ac:dyDescent="0.2">
      <c r="A46" s="153" t="s">
        <v>21</v>
      </c>
      <c r="B46" s="141">
        <v>123</v>
      </c>
      <c r="C46" s="154">
        <v>1</v>
      </c>
      <c r="D46" s="155">
        <v>4</v>
      </c>
      <c r="E46" s="156" t="s">
        <v>205</v>
      </c>
      <c r="F46" s="157">
        <v>240</v>
      </c>
      <c r="G46" s="158">
        <v>0.1</v>
      </c>
      <c r="H46" s="139"/>
    </row>
    <row r="47" spans="1:8" ht="36" customHeight="1" x14ac:dyDescent="0.2">
      <c r="A47" s="141" t="s">
        <v>224</v>
      </c>
      <c r="B47" s="141">
        <v>123</v>
      </c>
      <c r="C47" s="155">
        <v>1</v>
      </c>
      <c r="D47" s="155">
        <v>4</v>
      </c>
      <c r="E47" s="165" t="s">
        <v>180</v>
      </c>
      <c r="F47" s="157"/>
      <c r="G47" s="158">
        <f>G48</f>
        <v>210.3</v>
      </c>
      <c r="H47" s="139"/>
    </row>
    <row r="48" spans="1:8" ht="36.75" customHeight="1" x14ac:dyDescent="0.2">
      <c r="A48" s="140" t="s">
        <v>13</v>
      </c>
      <c r="B48" s="141">
        <v>123</v>
      </c>
      <c r="C48" s="155">
        <v>1</v>
      </c>
      <c r="D48" s="155">
        <v>4</v>
      </c>
      <c r="E48" s="165" t="s">
        <v>180</v>
      </c>
      <c r="F48" s="157">
        <v>100</v>
      </c>
      <c r="G48" s="158">
        <f>G49</f>
        <v>210.3</v>
      </c>
      <c r="H48" s="139"/>
    </row>
    <row r="49" spans="1:8" ht="49.5" customHeight="1" x14ac:dyDescent="0.2">
      <c r="A49" s="140" t="s">
        <v>14</v>
      </c>
      <c r="B49" s="141">
        <v>123</v>
      </c>
      <c r="C49" s="155">
        <v>1</v>
      </c>
      <c r="D49" s="155">
        <v>4</v>
      </c>
      <c r="E49" s="165" t="s">
        <v>180</v>
      </c>
      <c r="F49" s="157">
        <v>120</v>
      </c>
      <c r="G49" s="158">
        <v>210.3</v>
      </c>
      <c r="H49" s="139"/>
    </row>
    <row r="50" spans="1:8" ht="42.75" hidden="1" customHeight="1" x14ac:dyDescent="0.2">
      <c r="A50" s="141" t="s">
        <v>225</v>
      </c>
      <c r="B50" s="141">
        <v>123</v>
      </c>
      <c r="C50" s="155">
        <v>1</v>
      </c>
      <c r="D50" s="155">
        <v>4</v>
      </c>
      <c r="E50" s="165" t="s">
        <v>223</v>
      </c>
      <c r="F50" s="157"/>
      <c r="G50" s="158">
        <f>G51</f>
        <v>0</v>
      </c>
      <c r="H50" s="139"/>
    </row>
    <row r="51" spans="1:8" ht="54.75" hidden="1" customHeight="1" x14ac:dyDescent="0.2">
      <c r="A51" s="140" t="s">
        <v>13</v>
      </c>
      <c r="B51" s="141">
        <v>123</v>
      </c>
      <c r="C51" s="155">
        <v>1</v>
      </c>
      <c r="D51" s="155">
        <v>4</v>
      </c>
      <c r="E51" s="165" t="s">
        <v>223</v>
      </c>
      <c r="F51" s="157">
        <v>100</v>
      </c>
      <c r="G51" s="158">
        <f>G52</f>
        <v>0</v>
      </c>
      <c r="H51" s="139"/>
    </row>
    <row r="52" spans="1:8" ht="3" hidden="1" customHeight="1" x14ac:dyDescent="0.2">
      <c r="A52" s="141" t="s">
        <v>14</v>
      </c>
      <c r="B52" s="141">
        <v>123</v>
      </c>
      <c r="C52" s="155">
        <v>1</v>
      </c>
      <c r="D52" s="155">
        <v>4</v>
      </c>
      <c r="E52" s="165" t="s">
        <v>223</v>
      </c>
      <c r="F52" s="157">
        <v>120</v>
      </c>
      <c r="G52" s="158"/>
      <c r="H52" s="139"/>
    </row>
    <row r="53" spans="1:8" ht="48" customHeight="1" x14ac:dyDescent="0.2">
      <c r="A53" s="166" t="s">
        <v>27</v>
      </c>
      <c r="B53" s="129">
        <v>123</v>
      </c>
      <c r="C53" s="167">
        <v>1</v>
      </c>
      <c r="D53" s="168">
        <v>6</v>
      </c>
      <c r="E53" s="169" t="s">
        <v>7</v>
      </c>
      <c r="F53" s="170" t="s">
        <v>7</v>
      </c>
      <c r="G53" s="171">
        <f>G54</f>
        <v>23.7</v>
      </c>
      <c r="H53" s="139"/>
    </row>
    <row r="54" spans="1:8" ht="15.95" customHeight="1" x14ac:dyDescent="0.2">
      <c r="A54" s="153" t="s">
        <v>16</v>
      </c>
      <c r="B54" s="141">
        <v>123</v>
      </c>
      <c r="C54" s="154">
        <v>1</v>
      </c>
      <c r="D54" s="155">
        <v>6</v>
      </c>
      <c r="E54" s="156" t="s">
        <v>10</v>
      </c>
      <c r="F54" s="157" t="s">
        <v>7</v>
      </c>
      <c r="G54" s="158">
        <f>G55</f>
        <v>23.7</v>
      </c>
      <c r="H54" s="139"/>
    </row>
    <row r="55" spans="1:8" ht="15.95" customHeight="1" x14ac:dyDescent="0.2">
      <c r="A55" s="141" t="s">
        <v>218</v>
      </c>
      <c r="B55" s="141">
        <v>123</v>
      </c>
      <c r="C55" s="142">
        <v>1</v>
      </c>
      <c r="D55" s="143">
        <v>6</v>
      </c>
      <c r="E55" s="144" t="s">
        <v>28</v>
      </c>
      <c r="F55" s="145"/>
      <c r="G55" s="146">
        <f>G56</f>
        <v>23.7</v>
      </c>
      <c r="H55" s="139"/>
    </row>
    <row r="56" spans="1:8" ht="15.95" customHeight="1" x14ac:dyDescent="0.2">
      <c r="A56" s="140" t="s">
        <v>29</v>
      </c>
      <c r="B56" s="141">
        <v>123</v>
      </c>
      <c r="C56" s="142">
        <v>1</v>
      </c>
      <c r="D56" s="143">
        <v>6</v>
      </c>
      <c r="E56" s="144" t="s">
        <v>28</v>
      </c>
      <c r="F56" s="145">
        <v>500</v>
      </c>
      <c r="G56" s="146">
        <f>G57</f>
        <v>23.7</v>
      </c>
      <c r="H56" s="139"/>
    </row>
    <row r="57" spans="1:8" ht="18" customHeight="1" x14ac:dyDescent="0.2">
      <c r="A57" s="140" t="s">
        <v>30</v>
      </c>
      <c r="B57" s="141">
        <v>123</v>
      </c>
      <c r="C57" s="142">
        <v>1</v>
      </c>
      <c r="D57" s="143">
        <v>6</v>
      </c>
      <c r="E57" s="144" t="s">
        <v>28</v>
      </c>
      <c r="F57" s="145">
        <v>540</v>
      </c>
      <c r="G57" s="146">
        <v>23.7</v>
      </c>
      <c r="H57" s="139"/>
    </row>
    <row r="58" spans="1:8" ht="0.75" hidden="1" customHeight="1" x14ac:dyDescent="0.2">
      <c r="A58" s="128" t="s">
        <v>31</v>
      </c>
      <c r="B58" s="141">
        <v>123</v>
      </c>
      <c r="C58" s="134">
        <v>1</v>
      </c>
      <c r="D58" s="135">
        <v>7</v>
      </c>
      <c r="E58" s="136"/>
      <c r="F58" s="137"/>
      <c r="G58" s="138">
        <f>G59</f>
        <v>0</v>
      </c>
      <c r="H58" s="139"/>
    </row>
    <row r="59" spans="1:8" ht="28.5" hidden="1" customHeight="1" x14ac:dyDescent="0.2">
      <c r="A59" s="140" t="s">
        <v>9</v>
      </c>
      <c r="B59" s="141">
        <v>123</v>
      </c>
      <c r="C59" s="142">
        <v>1</v>
      </c>
      <c r="D59" s="143">
        <v>7</v>
      </c>
      <c r="E59" s="144" t="s">
        <v>10</v>
      </c>
      <c r="F59" s="145"/>
      <c r="G59" s="146">
        <f>G60+G63</f>
        <v>0</v>
      </c>
      <c r="H59" s="139"/>
    </row>
    <row r="60" spans="1:8" ht="30.75" hidden="1" customHeight="1" x14ac:dyDescent="0.2">
      <c r="A60" s="140" t="s">
        <v>32</v>
      </c>
      <c r="B60" s="141">
        <v>123</v>
      </c>
      <c r="C60" s="142">
        <v>1</v>
      </c>
      <c r="D60" s="143">
        <v>7</v>
      </c>
      <c r="E60" s="144" t="s">
        <v>33</v>
      </c>
      <c r="F60" s="145"/>
      <c r="G60" s="146">
        <f>G61</f>
        <v>0</v>
      </c>
      <c r="H60" s="139"/>
    </row>
    <row r="61" spans="1:8" ht="32.25" hidden="1" customHeight="1" x14ac:dyDescent="0.2">
      <c r="A61" s="140" t="s">
        <v>222</v>
      </c>
      <c r="B61" s="141">
        <v>123</v>
      </c>
      <c r="C61" s="142">
        <v>1</v>
      </c>
      <c r="D61" s="143">
        <v>7</v>
      </c>
      <c r="E61" s="144" t="s">
        <v>33</v>
      </c>
      <c r="F61" s="145">
        <v>200</v>
      </c>
      <c r="G61" s="146">
        <f>G62</f>
        <v>0</v>
      </c>
      <c r="H61" s="139"/>
    </row>
    <row r="62" spans="1:8" ht="30.75" hidden="1" customHeight="1" x14ac:dyDescent="0.2">
      <c r="A62" s="141" t="s">
        <v>21</v>
      </c>
      <c r="B62" s="141">
        <v>123</v>
      </c>
      <c r="C62" s="142">
        <v>1</v>
      </c>
      <c r="D62" s="143">
        <v>7</v>
      </c>
      <c r="E62" s="144" t="s">
        <v>33</v>
      </c>
      <c r="F62" s="157">
        <v>240</v>
      </c>
      <c r="G62" s="146">
        <v>0</v>
      </c>
      <c r="H62" s="139"/>
    </row>
    <row r="63" spans="1:8" ht="29.25" hidden="1" customHeight="1" x14ac:dyDescent="0.2">
      <c r="A63" s="140" t="s">
        <v>34</v>
      </c>
      <c r="B63" s="141">
        <v>123</v>
      </c>
      <c r="C63" s="142">
        <v>1</v>
      </c>
      <c r="D63" s="143">
        <v>7</v>
      </c>
      <c r="E63" s="144" t="s">
        <v>35</v>
      </c>
      <c r="F63" s="145"/>
      <c r="G63" s="146">
        <f>G64</f>
        <v>0</v>
      </c>
      <c r="H63" s="139"/>
    </row>
    <row r="64" spans="1:8" ht="27.75" hidden="1" customHeight="1" x14ac:dyDescent="0.2">
      <c r="A64" s="140" t="s">
        <v>222</v>
      </c>
      <c r="B64" s="141">
        <v>123</v>
      </c>
      <c r="C64" s="142">
        <v>1</v>
      </c>
      <c r="D64" s="143">
        <v>7</v>
      </c>
      <c r="E64" s="144" t="s">
        <v>35</v>
      </c>
      <c r="F64" s="145">
        <v>200</v>
      </c>
      <c r="G64" s="146">
        <f>G65</f>
        <v>0</v>
      </c>
      <c r="H64" s="139"/>
    </row>
    <row r="65" spans="1:8" ht="23.25" hidden="1" customHeight="1" x14ac:dyDescent="0.2">
      <c r="A65" s="141" t="s">
        <v>21</v>
      </c>
      <c r="B65" s="141">
        <v>123</v>
      </c>
      <c r="C65" s="142">
        <v>1</v>
      </c>
      <c r="D65" s="143">
        <v>7</v>
      </c>
      <c r="E65" s="144" t="s">
        <v>35</v>
      </c>
      <c r="F65" s="157">
        <v>240</v>
      </c>
      <c r="G65" s="146"/>
      <c r="H65" s="139"/>
    </row>
    <row r="66" spans="1:8" ht="15.95" customHeight="1" x14ac:dyDescent="0.2">
      <c r="A66" s="147" t="s">
        <v>36</v>
      </c>
      <c r="B66" s="129">
        <v>123</v>
      </c>
      <c r="C66" s="148">
        <v>1</v>
      </c>
      <c r="D66" s="149">
        <v>11</v>
      </c>
      <c r="E66" s="150" t="s">
        <v>7</v>
      </c>
      <c r="F66" s="151" t="s">
        <v>7</v>
      </c>
      <c r="G66" s="152">
        <f>G67</f>
        <v>0</v>
      </c>
      <c r="H66" s="139"/>
    </row>
    <row r="67" spans="1:8" ht="15.95" customHeight="1" x14ac:dyDescent="0.2">
      <c r="A67" s="140" t="s">
        <v>9</v>
      </c>
      <c r="B67" s="141">
        <v>123</v>
      </c>
      <c r="C67" s="142">
        <v>1</v>
      </c>
      <c r="D67" s="143">
        <v>11</v>
      </c>
      <c r="E67" s="144" t="s">
        <v>10</v>
      </c>
      <c r="F67" s="145" t="s">
        <v>7</v>
      </c>
      <c r="G67" s="146">
        <f>G68</f>
        <v>0</v>
      </c>
      <c r="H67" s="139"/>
    </row>
    <row r="68" spans="1:8" ht="15.95" customHeight="1" x14ac:dyDescent="0.2">
      <c r="A68" s="140" t="s">
        <v>221</v>
      </c>
      <c r="B68" s="141">
        <v>123</v>
      </c>
      <c r="C68" s="142">
        <v>1</v>
      </c>
      <c r="D68" s="143">
        <v>11</v>
      </c>
      <c r="E68" s="144" t="s">
        <v>37</v>
      </c>
      <c r="F68" s="145" t="s">
        <v>7</v>
      </c>
      <c r="G68" s="146">
        <f>G69</f>
        <v>0</v>
      </c>
      <c r="H68" s="139"/>
    </row>
    <row r="69" spans="1:8" ht="15.95" customHeight="1" x14ac:dyDescent="0.2">
      <c r="A69" s="140" t="s">
        <v>22</v>
      </c>
      <c r="B69" s="141">
        <v>123</v>
      </c>
      <c r="C69" s="142">
        <v>1</v>
      </c>
      <c r="D69" s="143">
        <v>11</v>
      </c>
      <c r="E69" s="144" t="s">
        <v>37</v>
      </c>
      <c r="F69" s="145">
        <v>800</v>
      </c>
      <c r="G69" s="146">
        <f>G70</f>
        <v>0</v>
      </c>
      <c r="H69" s="139"/>
    </row>
    <row r="70" spans="1:8" ht="15.95" customHeight="1" x14ac:dyDescent="0.2">
      <c r="A70" s="153" t="s">
        <v>38</v>
      </c>
      <c r="B70" s="141">
        <v>123</v>
      </c>
      <c r="C70" s="154">
        <v>1</v>
      </c>
      <c r="D70" s="155">
        <v>11</v>
      </c>
      <c r="E70" s="156" t="s">
        <v>37</v>
      </c>
      <c r="F70" s="157">
        <v>870</v>
      </c>
      <c r="G70" s="158">
        <v>0</v>
      </c>
      <c r="H70" s="139"/>
    </row>
    <row r="71" spans="1:8" ht="15.95" customHeight="1" x14ac:dyDescent="0.2">
      <c r="A71" s="166" t="s">
        <v>39</v>
      </c>
      <c r="B71" s="129">
        <v>123</v>
      </c>
      <c r="C71" s="167">
        <v>1</v>
      </c>
      <c r="D71" s="168">
        <v>13</v>
      </c>
      <c r="E71" s="169" t="s">
        <v>7</v>
      </c>
      <c r="F71" s="170" t="s">
        <v>7</v>
      </c>
      <c r="G71" s="171">
        <f>G72</f>
        <v>63</v>
      </c>
      <c r="H71" s="139"/>
    </row>
    <row r="72" spans="1:8" ht="18.75" customHeight="1" x14ac:dyDescent="0.2">
      <c r="A72" s="140" t="s">
        <v>9</v>
      </c>
      <c r="B72" s="141">
        <v>123</v>
      </c>
      <c r="C72" s="142">
        <v>1</v>
      </c>
      <c r="D72" s="143">
        <v>13</v>
      </c>
      <c r="E72" s="144" t="s">
        <v>10</v>
      </c>
      <c r="F72" s="145" t="s">
        <v>7</v>
      </c>
      <c r="G72" s="146">
        <f>G73+G78</f>
        <v>63</v>
      </c>
      <c r="H72" s="139"/>
    </row>
    <row r="73" spans="1:8" ht="32.25" customHeight="1" x14ac:dyDescent="0.2">
      <c r="A73" s="140" t="s">
        <v>40</v>
      </c>
      <c r="B73" s="141">
        <v>123</v>
      </c>
      <c r="C73" s="142">
        <v>1</v>
      </c>
      <c r="D73" s="143">
        <v>13</v>
      </c>
      <c r="E73" s="144" t="s">
        <v>41</v>
      </c>
      <c r="F73" s="145" t="s">
        <v>7</v>
      </c>
      <c r="G73" s="146">
        <f>G74+G76</f>
        <v>37.5</v>
      </c>
      <c r="H73" s="139"/>
    </row>
    <row r="74" spans="1:8" ht="35.25" customHeight="1" x14ac:dyDescent="0.2">
      <c r="A74" s="140" t="s">
        <v>222</v>
      </c>
      <c r="B74" s="141">
        <v>123</v>
      </c>
      <c r="C74" s="142">
        <v>1</v>
      </c>
      <c r="D74" s="143">
        <v>13</v>
      </c>
      <c r="E74" s="144" t="s">
        <v>41</v>
      </c>
      <c r="F74" s="145">
        <v>200</v>
      </c>
      <c r="G74" s="146">
        <f>G75</f>
        <v>37.5</v>
      </c>
      <c r="H74" s="139"/>
    </row>
    <row r="75" spans="1:8" ht="30" customHeight="1" x14ac:dyDescent="0.2">
      <c r="A75" s="141" t="s">
        <v>21</v>
      </c>
      <c r="B75" s="141">
        <v>123</v>
      </c>
      <c r="C75" s="155">
        <v>1</v>
      </c>
      <c r="D75" s="155">
        <v>13</v>
      </c>
      <c r="E75" s="165" t="s">
        <v>41</v>
      </c>
      <c r="F75" s="157">
        <v>240</v>
      </c>
      <c r="G75" s="158">
        <v>37.5</v>
      </c>
      <c r="H75" s="139"/>
    </row>
    <row r="76" spans="1:8" ht="24" hidden="1" customHeight="1" x14ac:dyDescent="0.2">
      <c r="A76" s="140" t="s">
        <v>22</v>
      </c>
      <c r="B76" s="141">
        <v>123</v>
      </c>
      <c r="C76" s="142">
        <v>1</v>
      </c>
      <c r="D76" s="143">
        <v>13</v>
      </c>
      <c r="E76" s="144" t="s">
        <v>41</v>
      </c>
      <c r="F76" s="157">
        <v>800</v>
      </c>
      <c r="G76" s="158">
        <f>G77</f>
        <v>0</v>
      </c>
      <c r="H76" s="139"/>
    </row>
    <row r="77" spans="1:8" ht="33" hidden="1" customHeight="1" x14ac:dyDescent="0.2">
      <c r="A77" s="141" t="s">
        <v>23</v>
      </c>
      <c r="B77" s="141">
        <v>123</v>
      </c>
      <c r="C77" s="155">
        <v>1</v>
      </c>
      <c r="D77" s="155">
        <v>13</v>
      </c>
      <c r="E77" s="165" t="s">
        <v>41</v>
      </c>
      <c r="F77" s="157">
        <v>850</v>
      </c>
      <c r="G77" s="158"/>
      <c r="H77" s="139"/>
    </row>
    <row r="78" spans="1:8" ht="23.25" customHeight="1" x14ac:dyDescent="0.2">
      <c r="A78" s="141" t="s">
        <v>42</v>
      </c>
      <c r="B78" s="141">
        <v>123</v>
      </c>
      <c r="C78" s="155">
        <v>1</v>
      </c>
      <c r="D78" s="155">
        <v>13</v>
      </c>
      <c r="E78" s="165" t="s">
        <v>43</v>
      </c>
      <c r="F78" s="157" t="s">
        <v>7</v>
      </c>
      <c r="G78" s="158">
        <f>G81+G83+G86+G79</f>
        <v>25.5</v>
      </c>
      <c r="H78" s="139"/>
    </row>
    <row r="79" spans="1:8" ht="35.25" customHeight="1" x14ac:dyDescent="0.2">
      <c r="A79" s="140" t="s">
        <v>222</v>
      </c>
      <c r="B79" s="141">
        <v>123</v>
      </c>
      <c r="C79" s="155">
        <v>1</v>
      </c>
      <c r="D79" s="155">
        <v>13</v>
      </c>
      <c r="E79" s="165" t="s">
        <v>43</v>
      </c>
      <c r="F79" s="157">
        <v>200</v>
      </c>
      <c r="G79" s="158">
        <v>14.5</v>
      </c>
      <c r="H79" s="139"/>
    </row>
    <row r="80" spans="1:8" ht="39" customHeight="1" x14ac:dyDescent="0.2">
      <c r="A80" s="140" t="s">
        <v>21</v>
      </c>
      <c r="B80" s="141">
        <v>123</v>
      </c>
      <c r="C80" s="155">
        <v>1</v>
      </c>
      <c r="D80" s="155">
        <v>13</v>
      </c>
      <c r="E80" s="165" t="s">
        <v>43</v>
      </c>
      <c r="F80" s="157">
        <v>240</v>
      </c>
      <c r="G80" s="158">
        <v>14.5</v>
      </c>
      <c r="H80" s="139"/>
    </row>
    <row r="81" spans="1:8" ht="32.1" customHeight="1" x14ac:dyDescent="0.2">
      <c r="A81" s="140" t="s">
        <v>22</v>
      </c>
      <c r="B81" s="141">
        <v>123</v>
      </c>
      <c r="C81" s="155">
        <v>1</v>
      </c>
      <c r="D81" s="155">
        <v>13</v>
      </c>
      <c r="E81" s="165" t="s">
        <v>43</v>
      </c>
      <c r="F81" s="157">
        <v>800</v>
      </c>
      <c r="G81" s="158">
        <f>G82</f>
        <v>11</v>
      </c>
      <c r="H81" s="139"/>
    </row>
    <row r="82" spans="1:8" ht="28.5" customHeight="1" x14ac:dyDescent="0.2">
      <c r="A82" s="153" t="s">
        <v>23</v>
      </c>
      <c r="B82" s="141">
        <v>123</v>
      </c>
      <c r="C82" s="154">
        <v>1</v>
      </c>
      <c r="D82" s="155">
        <v>13</v>
      </c>
      <c r="E82" s="165" t="s">
        <v>43</v>
      </c>
      <c r="F82" s="157">
        <v>850</v>
      </c>
      <c r="G82" s="158">
        <v>11</v>
      </c>
      <c r="H82" s="139"/>
    </row>
    <row r="83" spans="1:8" ht="18" hidden="1" customHeight="1" x14ac:dyDescent="0.2">
      <c r="A83" s="140" t="s">
        <v>22</v>
      </c>
      <c r="B83" s="141">
        <v>123</v>
      </c>
      <c r="C83" s="142">
        <v>1</v>
      </c>
      <c r="D83" s="143">
        <v>13</v>
      </c>
      <c r="E83" s="165" t="s">
        <v>43</v>
      </c>
      <c r="F83" s="145">
        <v>800</v>
      </c>
      <c r="G83" s="146">
        <f>G84+G85</f>
        <v>0</v>
      </c>
      <c r="H83" s="139"/>
    </row>
    <row r="84" spans="1:8" ht="14.25" hidden="1" customHeight="1" x14ac:dyDescent="0.2">
      <c r="A84" s="153" t="s">
        <v>44</v>
      </c>
      <c r="B84" s="141">
        <v>123</v>
      </c>
      <c r="C84" s="154">
        <v>1</v>
      </c>
      <c r="D84" s="155">
        <v>13</v>
      </c>
      <c r="E84" s="172" t="s">
        <v>43</v>
      </c>
      <c r="F84" s="157">
        <v>830</v>
      </c>
      <c r="G84" s="158">
        <v>0</v>
      </c>
      <c r="H84" s="139"/>
    </row>
    <row r="85" spans="1:8" ht="14.25" hidden="1" customHeight="1" x14ac:dyDescent="0.2">
      <c r="A85" s="141" t="s">
        <v>23</v>
      </c>
      <c r="B85" s="141">
        <v>123</v>
      </c>
      <c r="C85" s="154">
        <v>1</v>
      </c>
      <c r="D85" s="155">
        <v>13</v>
      </c>
      <c r="E85" s="165" t="s">
        <v>43</v>
      </c>
      <c r="F85" s="157">
        <v>850</v>
      </c>
      <c r="G85" s="158">
        <v>0</v>
      </c>
      <c r="H85" s="139"/>
    </row>
    <row r="86" spans="1:8" ht="14.25" hidden="1" customHeight="1" x14ac:dyDescent="0.2">
      <c r="A86" s="140" t="s">
        <v>185</v>
      </c>
      <c r="B86" s="141">
        <v>123</v>
      </c>
      <c r="C86" s="142">
        <v>1</v>
      </c>
      <c r="D86" s="143">
        <v>13</v>
      </c>
      <c r="E86" s="144" t="s">
        <v>43</v>
      </c>
      <c r="F86" s="145">
        <v>300</v>
      </c>
      <c r="G86" s="146">
        <v>0</v>
      </c>
      <c r="H86" s="139"/>
    </row>
    <row r="87" spans="1:8" ht="14.25" hidden="1" customHeight="1" x14ac:dyDescent="0.2">
      <c r="A87" s="140" t="s">
        <v>238</v>
      </c>
      <c r="B87" s="141">
        <v>123</v>
      </c>
      <c r="C87" s="142">
        <v>1</v>
      </c>
      <c r="D87" s="143">
        <v>13</v>
      </c>
      <c r="E87" s="144" t="s">
        <v>43</v>
      </c>
      <c r="F87" s="145">
        <v>360</v>
      </c>
      <c r="G87" s="146">
        <v>0</v>
      </c>
      <c r="H87" s="139"/>
    </row>
    <row r="88" spans="1:8" ht="15.95" customHeight="1" x14ac:dyDescent="0.2">
      <c r="A88" s="128" t="s">
        <v>45</v>
      </c>
      <c r="B88" s="129">
        <v>123</v>
      </c>
      <c r="C88" s="134">
        <v>2</v>
      </c>
      <c r="D88" s="135">
        <v>3</v>
      </c>
      <c r="E88" s="136" t="s">
        <v>7</v>
      </c>
      <c r="F88" s="137" t="s">
        <v>7</v>
      </c>
      <c r="G88" s="138">
        <f>G89</f>
        <v>121.2</v>
      </c>
      <c r="H88" s="139"/>
    </row>
    <row r="89" spans="1:8" ht="15.95" customHeight="1" x14ac:dyDescent="0.2">
      <c r="A89" s="140" t="s">
        <v>16</v>
      </c>
      <c r="B89" s="141">
        <v>123</v>
      </c>
      <c r="C89" s="142">
        <v>2</v>
      </c>
      <c r="D89" s="143">
        <v>3</v>
      </c>
      <c r="E89" s="144" t="s">
        <v>10</v>
      </c>
      <c r="F89" s="145" t="s">
        <v>7</v>
      </c>
      <c r="G89" s="146">
        <f>G90</f>
        <v>121.2</v>
      </c>
      <c r="H89" s="139"/>
    </row>
    <row r="90" spans="1:8" s="178" customFormat="1" ht="32.1" customHeight="1" x14ac:dyDescent="0.25">
      <c r="A90" s="173" t="s">
        <v>46</v>
      </c>
      <c r="B90" s="141">
        <v>123</v>
      </c>
      <c r="C90" s="142">
        <v>2</v>
      </c>
      <c r="D90" s="143">
        <v>3</v>
      </c>
      <c r="E90" s="174" t="s">
        <v>47</v>
      </c>
      <c r="F90" s="175" t="s">
        <v>7</v>
      </c>
      <c r="G90" s="176">
        <f>G91+G93</f>
        <v>121.2</v>
      </c>
      <c r="H90" s="177"/>
    </row>
    <row r="91" spans="1:8" ht="63.95" customHeight="1" x14ac:dyDescent="0.2">
      <c r="A91" s="140" t="s">
        <v>13</v>
      </c>
      <c r="B91" s="141">
        <v>123</v>
      </c>
      <c r="C91" s="142">
        <v>2</v>
      </c>
      <c r="D91" s="143">
        <v>3</v>
      </c>
      <c r="E91" s="144" t="s">
        <v>47</v>
      </c>
      <c r="F91" s="145">
        <v>100</v>
      </c>
      <c r="G91" s="146">
        <f>G92</f>
        <v>114.8</v>
      </c>
      <c r="H91" s="139"/>
    </row>
    <row r="92" spans="1:8" ht="32.1" customHeight="1" x14ac:dyDescent="0.2">
      <c r="A92" s="140" t="s">
        <v>48</v>
      </c>
      <c r="B92" s="141">
        <v>123</v>
      </c>
      <c r="C92" s="142">
        <v>2</v>
      </c>
      <c r="D92" s="143">
        <v>3</v>
      </c>
      <c r="E92" s="144" t="s">
        <v>47</v>
      </c>
      <c r="F92" s="145">
        <v>120</v>
      </c>
      <c r="G92" s="146">
        <v>114.8</v>
      </c>
      <c r="H92" s="139"/>
    </row>
    <row r="93" spans="1:8" ht="32.1" customHeight="1" x14ac:dyDescent="0.2">
      <c r="A93" s="140" t="s">
        <v>222</v>
      </c>
      <c r="B93" s="141">
        <v>123</v>
      </c>
      <c r="C93" s="142">
        <v>2</v>
      </c>
      <c r="D93" s="143">
        <v>3</v>
      </c>
      <c r="E93" s="144" t="s">
        <v>49</v>
      </c>
      <c r="F93" s="145">
        <v>200</v>
      </c>
      <c r="G93" s="146">
        <f>G94</f>
        <v>6.4</v>
      </c>
      <c r="H93" s="139"/>
    </row>
    <row r="94" spans="1:8" ht="32.1" customHeight="1" x14ac:dyDescent="0.2">
      <c r="A94" s="140" t="s">
        <v>21</v>
      </c>
      <c r="B94" s="141">
        <v>123</v>
      </c>
      <c r="C94" s="142">
        <v>2</v>
      </c>
      <c r="D94" s="143">
        <v>3</v>
      </c>
      <c r="E94" s="144" t="s">
        <v>49</v>
      </c>
      <c r="F94" s="145">
        <v>240</v>
      </c>
      <c r="G94" s="146">
        <v>6.4</v>
      </c>
      <c r="H94" s="139"/>
    </row>
    <row r="95" spans="1:8" ht="32.1" customHeight="1" x14ac:dyDescent="0.2">
      <c r="A95" s="128" t="s">
        <v>50</v>
      </c>
      <c r="B95" s="129">
        <v>123</v>
      </c>
      <c r="C95" s="134">
        <v>3</v>
      </c>
      <c r="D95" s="143"/>
      <c r="E95" s="144"/>
      <c r="F95" s="145"/>
      <c r="G95" s="138">
        <f>G96+G113</f>
        <v>223.8</v>
      </c>
      <c r="H95" s="139"/>
    </row>
    <row r="96" spans="1:8" ht="31.5" customHeight="1" x14ac:dyDescent="0.2">
      <c r="A96" s="128" t="s">
        <v>353</v>
      </c>
      <c r="B96" s="129">
        <v>123</v>
      </c>
      <c r="C96" s="134">
        <v>3</v>
      </c>
      <c r="D96" s="135">
        <v>10</v>
      </c>
      <c r="E96" s="136" t="s">
        <v>7</v>
      </c>
      <c r="F96" s="137" t="s">
        <v>7</v>
      </c>
      <c r="G96" s="138">
        <f>G97+G107</f>
        <v>223.8</v>
      </c>
      <c r="H96" s="139"/>
    </row>
    <row r="97" spans="1:8" ht="62.25" hidden="1" customHeight="1" x14ac:dyDescent="0.2">
      <c r="A97" s="140" t="s">
        <v>51</v>
      </c>
      <c r="B97" s="141">
        <v>123</v>
      </c>
      <c r="C97" s="142">
        <v>3</v>
      </c>
      <c r="D97" s="143">
        <v>9</v>
      </c>
      <c r="E97" s="144" t="s">
        <v>52</v>
      </c>
      <c r="F97" s="145" t="s">
        <v>7</v>
      </c>
      <c r="G97" s="146">
        <f>G98+G101+G104</f>
        <v>0</v>
      </c>
      <c r="H97" s="139"/>
    </row>
    <row r="98" spans="1:8" ht="57" hidden="1" customHeight="1" x14ac:dyDescent="0.2">
      <c r="A98" s="140" t="s">
        <v>53</v>
      </c>
      <c r="B98" s="141">
        <v>123</v>
      </c>
      <c r="C98" s="142">
        <v>3</v>
      </c>
      <c r="D98" s="143">
        <v>9</v>
      </c>
      <c r="E98" s="156" t="s">
        <v>54</v>
      </c>
      <c r="F98" s="145" t="s">
        <v>7</v>
      </c>
      <c r="G98" s="146">
        <f>G99</f>
        <v>0</v>
      </c>
      <c r="H98" s="139"/>
    </row>
    <row r="99" spans="1:8" ht="31.5" hidden="1" customHeight="1" x14ac:dyDescent="0.2">
      <c r="A99" s="140" t="s">
        <v>222</v>
      </c>
      <c r="B99" s="141">
        <v>123</v>
      </c>
      <c r="C99" s="154">
        <v>3</v>
      </c>
      <c r="D99" s="155">
        <v>9</v>
      </c>
      <c r="E99" s="156" t="s">
        <v>54</v>
      </c>
      <c r="F99" s="157">
        <v>200</v>
      </c>
      <c r="G99" s="158">
        <f>G100</f>
        <v>0</v>
      </c>
      <c r="H99" s="139"/>
    </row>
    <row r="100" spans="1:8" ht="31.5" hidden="1" customHeight="1" x14ac:dyDescent="0.2">
      <c r="A100" s="153" t="s">
        <v>21</v>
      </c>
      <c r="B100" s="141">
        <v>123</v>
      </c>
      <c r="C100" s="154">
        <v>3</v>
      </c>
      <c r="D100" s="155">
        <v>9</v>
      </c>
      <c r="E100" s="156" t="s">
        <v>54</v>
      </c>
      <c r="F100" s="157">
        <v>240</v>
      </c>
      <c r="G100" s="158"/>
      <c r="H100" s="139"/>
    </row>
    <row r="101" spans="1:8" ht="31.5" hidden="1" customHeight="1" x14ac:dyDescent="0.2">
      <c r="A101" s="140" t="s">
        <v>55</v>
      </c>
      <c r="B101" s="141">
        <v>123</v>
      </c>
      <c r="C101" s="142">
        <v>3</v>
      </c>
      <c r="D101" s="143">
        <v>9</v>
      </c>
      <c r="E101" s="144" t="s">
        <v>56</v>
      </c>
      <c r="F101" s="145"/>
      <c r="G101" s="146">
        <f>G102</f>
        <v>0</v>
      </c>
      <c r="H101" s="139"/>
    </row>
    <row r="102" spans="1:8" ht="31.5" hidden="1" customHeight="1" x14ac:dyDescent="0.2">
      <c r="A102" s="140" t="s">
        <v>222</v>
      </c>
      <c r="B102" s="141">
        <v>123</v>
      </c>
      <c r="C102" s="142">
        <v>3</v>
      </c>
      <c r="D102" s="143">
        <v>9</v>
      </c>
      <c r="E102" s="144" t="s">
        <v>56</v>
      </c>
      <c r="F102" s="145">
        <v>200</v>
      </c>
      <c r="G102" s="146">
        <f>G103</f>
        <v>0</v>
      </c>
      <c r="H102" s="139"/>
    </row>
    <row r="103" spans="1:8" ht="31.5" hidden="1" customHeight="1" x14ac:dyDescent="0.2">
      <c r="A103" s="153" t="s">
        <v>21</v>
      </c>
      <c r="B103" s="141">
        <v>123</v>
      </c>
      <c r="C103" s="142">
        <v>3</v>
      </c>
      <c r="D103" s="143">
        <v>9</v>
      </c>
      <c r="E103" s="144" t="s">
        <v>56</v>
      </c>
      <c r="F103" s="145">
        <v>240</v>
      </c>
      <c r="G103" s="146"/>
      <c r="H103" s="139"/>
    </row>
    <row r="104" spans="1:8" ht="31.5" hidden="1" customHeight="1" x14ac:dyDescent="0.2">
      <c r="A104" s="140" t="s">
        <v>57</v>
      </c>
      <c r="B104" s="141">
        <v>123</v>
      </c>
      <c r="C104" s="142">
        <v>3</v>
      </c>
      <c r="D104" s="143">
        <v>9</v>
      </c>
      <c r="E104" s="144" t="s">
        <v>58</v>
      </c>
      <c r="F104" s="145"/>
      <c r="G104" s="146">
        <f>G105</f>
        <v>0</v>
      </c>
      <c r="H104" s="139"/>
    </row>
    <row r="105" spans="1:8" ht="31.5" hidden="1" customHeight="1" x14ac:dyDescent="0.2">
      <c r="A105" s="140" t="s">
        <v>222</v>
      </c>
      <c r="B105" s="141">
        <v>123</v>
      </c>
      <c r="C105" s="142">
        <v>3</v>
      </c>
      <c r="D105" s="143">
        <v>9</v>
      </c>
      <c r="E105" s="144" t="s">
        <v>58</v>
      </c>
      <c r="F105" s="145">
        <v>200</v>
      </c>
      <c r="G105" s="146">
        <f>G106</f>
        <v>0</v>
      </c>
      <c r="H105" s="139"/>
    </row>
    <row r="106" spans="1:8" ht="31.5" hidden="1" customHeight="1" x14ac:dyDescent="0.2">
      <c r="A106" s="153" t="s">
        <v>21</v>
      </c>
      <c r="B106" s="141">
        <v>123</v>
      </c>
      <c r="C106" s="142">
        <v>3</v>
      </c>
      <c r="D106" s="143">
        <v>9</v>
      </c>
      <c r="E106" s="144" t="s">
        <v>58</v>
      </c>
      <c r="F106" s="145">
        <v>240</v>
      </c>
      <c r="G106" s="146"/>
      <c r="H106" s="139"/>
    </row>
    <row r="107" spans="1:8" ht="15.95" customHeight="1" x14ac:dyDescent="0.2">
      <c r="A107" s="153" t="s">
        <v>355</v>
      </c>
      <c r="B107" s="141">
        <v>123</v>
      </c>
      <c r="C107" s="142">
        <v>3</v>
      </c>
      <c r="D107" s="143">
        <v>10</v>
      </c>
      <c r="E107" s="144" t="s">
        <v>71</v>
      </c>
      <c r="F107" s="145"/>
      <c r="G107" s="146">
        <f>G108</f>
        <v>223.8</v>
      </c>
      <c r="H107" s="139"/>
    </row>
    <row r="108" spans="1:8" ht="48" customHeight="1" x14ac:dyDescent="0.2">
      <c r="A108" s="140" t="s">
        <v>59</v>
      </c>
      <c r="B108" s="141">
        <v>123</v>
      </c>
      <c r="C108" s="142">
        <v>3</v>
      </c>
      <c r="D108" s="143">
        <v>10</v>
      </c>
      <c r="E108" s="144" t="s">
        <v>356</v>
      </c>
      <c r="F108" s="145"/>
      <c r="G108" s="146">
        <f>G109+G111</f>
        <v>223.8</v>
      </c>
      <c r="H108" s="139"/>
    </row>
    <row r="109" spans="1:8" ht="32.1" customHeight="1" x14ac:dyDescent="0.2">
      <c r="A109" s="140" t="s">
        <v>222</v>
      </c>
      <c r="B109" s="141">
        <v>123</v>
      </c>
      <c r="C109" s="142">
        <v>3</v>
      </c>
      <c r="D109" s="143">
        <v>10</v>
      </c>
      <c r="E109" s="144" t="s">
        <v>356</v>
      </c>
      <c r="F109" s="145">
        <v>200</v>
      </c>
      <c r="G109" s="146">
        <f>G110</f>
        <v>223.8</v>
      </c>
      <c r="H109" s="139"/>
    </row>
    <row r="110" spans="1:8" ht="42" customHeight="1" x14ac:dyDescent="0.2">
      <c r="A110" s="153" t="s">
        <v>21</v>
      </c>
      <c r="B110" s="141">
        <v>123</v>
      </c>
      <c r="C110" s="142">
        <v>3</v>
      </c>
      <c r="D110" s="143">
        <v>10</v>
      </c>
      <c r="E110" s="144" t="s">
        <v>356</v>
      </c>
      <c r="F110" s="145">
        <v>240</v>
      </c>
      <c r="G110" s="146">
        <v>223.8</v>
      </c>
      <c r="H110" s="139"/>
    </row>
    <row r="111" spans="1:8" ht="31.5" hidden="1" customHeight="1" x14ac:dyDescent="0.2">
      <c r="A111" s="140" t="s">
        <v>22</v>
      </c>
      <c r="B111" s="141">
        <v>123</v>
      </c>
      <c r="C111" s="142">
        <v>3</v>
      </c>
      <c r="D111" s="143">
        <v>9</v>
      </c>
      <c r="E111" s="144" t="s">
        <v>60</v>
      </c>
      <c r="F111" s="145">
        <v>800</v>
      </c>
      <c r="G111" s="146">
        <f>G112</f>
        <v>0</v>
      </c>
      <c r="H111" s="139"/>
    </row>
    <row r="112" spans="1:8" ht="30" hidden="1" customHeight="1" x14ac:dyDescent="0.2">
      <c r="A112" s="140" t="s">
        <v>23</v>
      </c>
      <c r="B112" s="141">
        <v>123</v>
      </c>
      <c r="C112" s="142">
        <v>3</v>
      </c>
      <c r="D112" s="143">
        <v>9</v>
      </c>
      <c r="E112" s="144" t="s">
        <v>60</v>
      </c>
      <c r="F112" s="145">
        <v>850</v>
      </c>
      <c r="G112" s="146">
        <v>0</v>
      </c>
      <c r="H112" s="139"/>
    </row>
    <row r="113" spans="1:8" ht="38.25" hidden="1" customHeight="1" x14ac:dyDescent="0.2">
      <c r="A113" s="147" t="s">
        <v>336</v>
      </c>
      <c r="B113" s="129">
        <v>123</v>
      </c>
      <c r="C113" s="134">
        <v>3</v>
      </c>
      <c r="D113" s="135">
        <v>10</v>
      </c>
      <c r="E113" s="136"/>
      <c r="F113" s="137"/>
      <c r="G113" s="138">
        <f>G114</f>
        <v>0</v>
      </c>
      <c r="H113" s="139"/>
    </row>
    <row r="114" spans="1:8" ht="38.25" hidden="1" customHeight="1" x14ac:dyDescent="0.2">
      <c r="A114" s="140" t="s">
        <v>9</v>
      </c>
      <c r="B114" s="141">
        <v>123</v>
      </c>
      <c r="C114" s="142">
        <v>3</v>
      </c>
      <c r="D114" s="143">
        <v>10</v>
      </c>
      <c r="E114" s="144" t="s">
        <v>10</v>
      </c>
      <c r="F114" s="145"/>
      <c r="G114" s="146">
        <f>G115+G117</f>
        <v>0</v>
      </c>
      <c r="H114" s="139"/>
    </row>
    <row r="115" spans="1:8" ht="51" hidden="1" customHeight="1" x14ac:dyDescent="0.2">
      <c r="A115" s="140" t="s">
        <v>337</v>
      </c>
      <c r="B115" s="141">
        <v>123</v>
      </c>
      <c r="C115" s="142">
        <v>3</v>
      </c>
      <c r="D115" s="143">
        <v>10</v>
      </c>
      <c r="E115" s="144" t="s">
        <v>338</v>
      </c>
      <c r="F115" s="145">
        <v>200</v>
      </c>
      <c r="G115" s="146">
        <f>G116</f>
        <v>0</v>
      </c>
      <c r="H115" s="139"/>
    </row>
    <row r="116" spans="1:8" ht="54.75" hidden="1" customHeight="1" x14ac:dyDescent="0.2">
      <c r="A116" s="179" t="s">
        <v>222</v>
      </c>
      <c r="B116" s="141">
        <v>123</v>
      </c>
      <c r="C116" s="142">
        <v>3</v>
      </c>
      <c r="D116" s="143">
        <v>10</v>
      </c>
      <c r="E116" s="144" t="s">
        <v>338</v>
      </c>
      <c r="F116" s="145">
        <v>240</v>
      </c>
      <c r="G116" s="146">
        <v>0</v>
      </c>
      <c r="H116" s="139"/>
    </row>
    <row r="117" spans="1:8" ht="66.75" hidden="1" customHeight="1" x14ac:dyDescent="0.2">
      <c r="A117" s="153" t="s">
        <v>340</v>
      </c>
      <c r="B117" s="141">
        <v>123</v>
      </c>
      <c r="C117" s="154">
        <v>3</v>
      </c>
      <c r="D117" s="143">
        <v>10</v>
      </c>
      <c r="E117" s="144" t="s">
        <v>339</v>
      </c>
      <c r="F117" s="145"/>
      <c r="G117" s="146">
        <v>0</v>
      </c>
      <c r="H117" s="139"/>
    </row>
    <row r="118" spans="1:8" ht="15.75" hidden="1" customHeight="1" x14ac:dyDescent="0.2">
      <c r="A118" s="180" t="s">
        <v>62</v>
      </c>
      <c r="B118" s="141">
        <v>123</v>
      </c>
      <c r="C118" s="181">
        <v>4</v>
      </c>
      <c r="D118" s="143">
        <v>10</v>
      </c>
      <c r="E118" s="182" t="s">
        <v>7</v>
      </c>
      <c r="F118" s="183" t="s">
        <v>7</v>
      </c>
      <c r="G118" s="184">
        <f>G119</f>
        <v>5048.1000000000004</v>
      </c>
      <c r="H118" s="139"/>
    </row>
    <row r="119" spans="1:8" ht="15.75" hidden="1" customHeight="1" x14ac:dyDescent="0.2">
      <c r="A119" s="185" t="s">
        <v>9</v>
      </c>
      <c r="B119" s="141">
        <v>123</v>
      </c>
      <c r="C119" s="186">
        <v>4</v>
      </c>
      <c r="D119" s="143">
        <v>10</v>
      </c>
      <c r="E119" s="187" t="s">
        <v>10</v>
      </c>
      <c r="F119" s="188"/>
      <c r="G119" s="189">
        <f>G120+G125</f>
        <v>5048.1000000000004</v>
      </c>
      <c r="H119" s="139"/>
    </row>
    <row r="120" spans="1:8" ht="15.75" hidden="1" customHeight="1" x14ac:dyDescent="0.2">
      <c r="A120" s="185" t="s">
        <v>63</v>
      </c>
      <c r="B120" s="141">
        <v>123</v>
      </c>
      <c r="C120" s="186">
        <v>4</v>
      </c>
      <c r="D120" s="143">
        <v>10</v>
      </c>
      <c r="E120" s="187" t="s">
        <v>64</v>
      </c>
      <c r="F120" s="188"/>
      <c r="G120" s="189">
        <f>G121+G123</f>
        <v>0</v>
      </c>
      <c r="H120" s="139"/>
    </row>
    <row r="121" spans="1:8" ht="31.5" hidden="1" customHeight="1" x14ac:dyDescent="0.2">
      <c r="A121" s="140" t="s">
        <v>222</v>
      </c>
      <c r="B121" s="141">
        <v>123</v>
      </c>
      <c r="C121" s="186">
        <v>4</v>
      </c>
      <c r="D121" s="143">
        <v>10</v>
      </c>
      <c r="E121" s="187" t="s">
        <v>64</v>
      </c>
      <c r="F121" s="190">
        <v>200</v>
      </c>
      <c r="G121" s="189">
        <f>G122</f>
        <v>0</v>
      </c>
      <c r="H121" s="139"/>
    </row>
    <row r="122" spans="1:8" ht="31.5" hidden="1" customHeight="1" x14ac:dyDescent="0.2">
      <c r="A122" s="191" t="s">
        <v>21</v>
      </c>
      <c r="B122" s="141">
        <v>123</v>
      </c>
      <c r="C122" s="192">
        <v>4</v>
      </c>
      <c r="D122" s="143">
        <v>10</v>
      </c>
      <c r="E122" s="187" t="s">
        <v>64</v>
      </c>
      <c r="F122" s="193">
        <v>240</v>
      </c>
      <c r="G122" s="189"/>
      <c r="H122" s="139"/>
    </row>
    <row r="123" spans="1:8" ht="31.5" hidden="1" customHeight="1" x14ac:dyDescent="0.2">
      <c r="A123" s="194" t="s">
        <v>65</v>
      </c>
      <c r="B123" s="141">
        <v>123</v>
      </c>
      <c r="C123" s="186">
        <v>4</v>
      </c>
      <c r="D123" s="143">
        <v>10</v>
      </c>
      <c r="E123" s="187" t="s">
        <v>64</v>
      </c>
      <c r="F123" s="195">
        <v>400</v>
      </c>
      <c r="G123" s="189">
        <f>G124</f>
        <v>0</v>
      </c>
      <c r="H123" s="139"/>
    </row>
    <row r="124" spans="1:8" ht="15.75" hidden="1" customHeight="1" x14ac:dyDescent="0.2">
      <c r="A124" s="196" t="s">
        <v>66</v>
      </c>
      <c r="B124" s="141">
        <v>123</v>
      </c>
      <c r="C124" s="192">
        <v>4</v>
      </c>
      <c r="D124" s="143">
        <v>10</v>
      </c>
      <c r="E124" s="187" t="s">
        <v>64</v>
      </c>
      <c r="F124" s="193">
        <v>410</v>
      </c>
      <c r="G124" s="189"/>
      <c r="H124" s="139"/>
    </row>
    <row r="125" spans="1:8" ht="15.75" hidden="1" customHeight="1" x14ac:dyDescent="0.2">
      <c r="A125" s="185" t="s">
        <v>67</v>
      </c>
      <c r="B125" s="141">
        <v>123</v>
      </c>
      <c r="C125" s="186">
        <v>4</v>
      </c>
      <c r="D125" s="143">
        <v>10</v>
      </c>
      <c r="E125" s="187" t="s">
        <v>68</v>
      </c>
      <c r="F125" s="190"/>
      <c r="G125" s="189">
        <f>G126+G128+G130</f>
        <v>5048.1000000000004</v>
      </c>
      <c r="H125" s="139"/>
    </row>
    <row r="126" spans="1:8" ht="31.5" hidden="1" customHeight="1" x14ac:dyDescent="0.2">
      <c r="A126" s="140" t="s">
        <v>222</v>
      </c>
      <c r="B126" s="141">
        <v>123</v>
      </c>
      <c r="C126" s="186">
        <v>4</v>
      </c>
      <c r="D126" s="143">
        <v>10</v>
      </c>
      <c r="E126" s="187" t="s">
        <v>68</v>
      </c>
      <c r="F126" s="190">
        <v>200</v>
      </c>
      <c r="G126" s="197">
        <f>G127</f>
        <v>0</v>
      </c>
      <c r="H126" s="139"/>
    </row>
    <row r="127" spans="1:8" ht="42" hidden="1" customHeight="1" x14ac:dyDescent="0.2">
      <c r="A127" s="191" t="s">
        <v>21</v>
      </c>
      <c r="B127" s="141">
        <v>123</v>
      </c>
      <c r="C127" s="192">
        <v>3</v>
      </c>
      <c r="D127" s="143">
        <v>10</v>
      </c>
      <c r="E127" s="144" t="s">
        <v>339</v>
      </c>
      <c r="F127" s="193">
        <v>200</v>
      </c>
      <c r="G127" s="198">
        <v>0</v>
      </c>
      <c r="H127" s="139"/>
    </row>
    <row r="128" spans="1:8" ht="38.25" hidden="1" customHeight="1" x14ac:dyDescent="0.2">
      <c r="A128" s="194" t="s">
        <v>65</v>
      </c>
      <c r="B128" s="141">
        <v>123</v>
      </c>
      <c r="C128" s="186">
        <v>3</v>
      </c>
      <c r="D128" s="143">
        <v>10</v>
      </c>
      <c r="E128" s="144" t="s">
        <v>339</v>
      </c>
      <c r="F128" s="195">
        <v>240</v>
      </c>
      <c r="G128" s="198">
        <v>0</v>
      </c>
      <c r="H128" s="139"/>
    </row>
    <row r="129" spans="1:8" ht="42" hidden="1" customHeight="1" x14ac:dyDescent="0.2">
      <c r="A129" s="196" t="s">
        <v>66</v>
      </c>
      <c r="B129" s="141">
        <v>123</v>
      </c>
      <c r="C129" s="192">
        <v>4</v>
      </c>
      <c r="D129" s="143">
        <v>10</v>
      </c>
      <c r="E129" s="187" t="s">
        <v>68</v>
      </c>
      <c r="F129" s="193">
        <v>410</v>
      </c>
      <c r="G129" s="198"/>
      <c r="H129" s="139"/>
    </row>
    <row r="130" spans="1:8" ht="37.5" hidden="1" customHeight="1" x14ac:dyDescent="0.2">
      <c r="A130" s="191" t="s">
        <v>22</v>
      </c>
      <c r="B130" s="141">
        <v>123</v>
      </c>
      <c r="C130" s="186">
        <v>4</v>
      </c>
      <c r="D130" s="143">
        <v>10</v>
      </c>
      <c r="E130" s="187" t="s">
        <v>68</v>
      </c>
      <c r="F130" s="190">
        <v>800</v>
      </c>
      <c r="G130" s="197">
        <f>G131</f>
        <v>5048.1000000000004</v>
      </c>
      <c r="H130" s="139"/>
    </row>
    <row r="131" spans="1:8" ht="37.5" customHeight="1" x14ac:dyDescent="0.2">
      <c r="A131" s="147" t="s">
        <v>61</v>
      </c>
      <c r="B131" s="129">
        <v>123</v>
      </c>
      <c r="C131" s="181">
        <v>4</v>
      </c>
      <c r="D131" s="199"/>
      <c r="E131" s="187"/>
      <c r="F131" s="190"/>
      <c r="G131" s="189">
        <f>G132</f>
        <v>5048.1000000000004</v>
      </c>
      <c r="H131" s="139"/>
    </row>
    <row r="132" spans="1:8" ht="27.75" customHeight="1" x14ac:dyDescent="0.2">
      <c r="A132" s="147" t="s">
        <v>70</v>
      </c>
      <c r="B132" s="129">
        <v>123</v>
      </c>
      <c r="C132" s="148">
        <v>4</v>
      </c>
      <c r="D132" s="149">
        <v>9</v>
      </c>
      <c r="E132" s="150" t="s">
        <v>7</v>
      </c>
      <c r="F132" s="151" t="s">
        <v>7</v>
      </c>
      <c r="G132" s="152">
        <f>G133+G164+G179</f>
        <v>5048.1000000000004</v>
      </c>
      <c r="H132" s="139"/>
    </row>
    <row r="133" spans="1:8" ht="56.25" customHeight="1" x14ac:dyDescent="0.2">
      <c r="A133" s="140" t="s">
        <v>354</v>
      </c>
      <c r="B133" s="141">
        <v>123</v>
      </c>
      <c r="C133" s="142">
        <v>4</v>
      </c>
      <c r="D133" s="143">
        <v>9</v>
      </c>
      <c r="E133" s="144" t="s">
        <v>71</v>
      </c>
      <c r="F133" s="151"/>
      <c r="G133" s="158">
        <f>G134+G150</f>
        <v>5048.1000000000004</v>
      </c>
      <c r="H133" s="139"/>
    </row>
    <row r="134" spans="1:8" ht="45" customHeight="1" x14ac:dyDescent="0.2">
      <c r="A134" s="140" t="s">
        <v>228</v>
      </c>
      <c r="B134" s="141">
        <v>123</v>
      </c>
      <c r="C134" s="142">
        <v>4</v>
      </c>
      <c r="D134" s="143">
        <v>9</v>
      </c>
      <c r="E134" s="144" t="s">
        <v>72</v>
      </c>
      <c r="F134" s="151"/>
      <c r="G134" s="158">
        <f>G145+G142</f>
        <v>5048.1000000000004</v>
      </c>
      <c r="H134" s="139"/>
    </row>
    <row r="135" spans="1:8" ht="48" hidden="1" customHeight="1" x14ac:dyDescent="0.2">
      <c r="A135" s="140" t="s">
        <v>73</v>
      </c>
      <c r="B135" s="141">
        <v>123</v>
      </c>
      <c r="C135" s="142">
        <v>4</v>
      </c>
      <c r="D135" s="143">
        <v>9</v>
      </c>
      <c r="E135" s="144" t="s">
        <v>74</v>
      </c>
      <c r="F135" s="151"/>
      <c r="G135" s="158">
        <f>G136+G138+G140</f>
        <v>0</v>
      </c>
      <c r="H135" s="139"/>
    </row>
    <row r="136" spans="1:8" ht="31.5" hidden="1" customHeight="1" x14ac:dyDescent="0.2">
      <c r="A136" s="140" t="s">
        <v>222</v>
      </c>
      <c r="B136" s="141">
        <v>123</v>
      </c>
      <c r="C136" s="142">
        <v>4</v>
      </c>
      <c r="D136" s="143">
        <v>9</v>
      </c>
      <c r="E136" s="144" t="s">
        <v>74</v>
      </c>
      <c r="F136" s="157">
        <v>200</v>
      </c>
      <c r="G136" s="158">
        <f>G137</f>
        <v>0</v>
      </c>
      <c r="H136" s="139"/>
    </row>
    <row r="137" spans="1:8" ht="31.5" hidden="1" customHeight="1" x14ac:dyDescent="0.2">
      <c r="A137" s="153" t="s">
        <v>21</v>
      </c>
      <c r="B137" s="141">
        <v>123</v>
      </c>
      <c r="C137" s="142">
        <v>4</v>
      </c>
      <c r="D137" s="143">
        <v>9</v>
      </c>
      <c r="E137" s="144" t="s">
        <v>74</v>
      </c>
      <c r="F137" s="157">
        <v>240</v>
      </c>
      <c r="G137" s="158"/>
      <c r="H137" s="139"/>
    </row>
    <row r="138" spans="1:8" ht="31.5" hidden="1" customHeight="1" x14ac:dyDescent="0.2">
      <c r="A138" s="159" t="s">
        <v>65</v>
      </c>
      <c r="B138" s="141">
        <v>123</v>
      </c>
      <c r="C138" s="142">
        <v>4</v>
      </c>
      <c r="D138" s="143">
        <v>9</v>
      </c>
      <c r="E138" s="144" t="s">
        <v>74</v>
      </c>
      <c r="F138" s="163">
        <v>400</v>
      </c>
      <c r="G138" s="158">
        <f>G139</f>
        <v>0</v>
      </c>
      <c r="H138" s="139"/>
    </row>
    <row r="139" spans="1:8" ht="15.75" hidden="1" customHeight="1" x14ac:dyDescent="0.2">
      <c r="A139" s="141" t="s">
        <v>66</v>
      </c>
      <c r="B139" s="141">
        <v>123</v>
      </c>
      <c r="C139" s="142">
        <v>4</v>
      </c>
      <c r="D139" s="143">
        <v>9</v>
      </c>
      <c r="E139" s="144" t="s">
        <v>74</v>
      </c>
      <c r="F139" s="157">
        <v>410</v>
      </c>
      <c r="G139" s="158"/>
      <c r="H139" s="139"/>
    </row>
    <row r="140" spans="1:8" ht="15.75" hidden="1" customHeight="1" x14ac:dyDescent="0.2">
      <c r="A140" s="153" t="s">
        <v>22</v>
      </c>
      <c r="B140" s="141">
        <v>123</v>
      </c>
      <c r="C140" s="142">
        <v>4</v>
      </c>
      <c r="D140" s="143">
        <v>9</v>
      </c>
      <c r="E140" s="144" t="s">
        <v>74</v>
      </c>
      <c r="F140" s="145">
        <v>800</v>
      </c>
      <c r="G140" s="158">
        <f>G141</f>
        <v>0</v>
      </c>
      <c r="H140" s="139"/>
    </row>
    <row r="141" spans="1:8" ht="36.75" hidden="1" customHeight="1" x14ac:dyDescent="0.2">
      <c r="A141" s="191" t="s">
        <v>69</v>
      </c>
      <c r="B141" s="141">
        <v>123</v>
      </c>
      <c r="C141" s="142">
        <v>4</v>
      </c>
      <c r="D141" s="143">
        <v>9</v>
      </c>
      <c r="E141" s="144" t="s">
        <v>74</v>
      </c>
      <c r="F141" s="145">
        <v>810</v>
      </c>
      <c r="G141" s="158"/>
      <c r="H141" s="139"/>
    </row>
    <row r="142" spans="1:8" ht="32.1" customHeight="1" x14ac:dyDescent="0.2">
      <c r="A142" s="140" t="s">
        <v>229</v>
      </c>
      <c r="B142" s="141">
        <v>123</v>
      </c>
      <c r="C142" s="142">
        <v>4</v>
      </c>
      <c r="D142" s="143">
        <v>9</v>
      </c>
      <c r="E142" s="144" t="s">
        <v>75</v>
      </c>
      <c r="F142" s="151"/>
      <c r="G142" s="158">
        <f>G143</f>
        <v>5048.1000000000004</v>
      </c>
      <c r="H142" s="139"/>
    </row>
    <row r="143" spans="1:8" ht="32.1" customHeight="1" x14ac:dyDescent="0.2">
      <c r="A143" s="140" t="s">
        <v>222</v>
      </c>
      <c r="B143" s="141">
        <v>123</v>
      </c>
      <c r="C143" s="142">
        <v>4</v>
      </c>
      <c r="D143" s="143">
        <v>9</v>
      </c>
      <c r="E143" s="144" t="s">
        <v>75</v>
      </c>
      <c r="F143" s="157">
        <v>200</v>
      </c>
      <c r="G143" s="158">
        <f>G144</f>
        <v>5048.1000000000004</v>
      </c>
      <c r="H143" s="139"/>
    </row>
    <row r="144" spans="1:8" ht="42.75" customHeight="1" x14ac:dyDescent="0.2">
      <c r="A144" s="153" t="s">
        <v>21</v>
      </c>
      <c r="B144" s="141">
        <v>123</v>
      </c>
      <c r="C144" s="142">
        <v>4</v>
      </c>
      <c r="D144" s="143">
        <v>9</v>
      </c>
      <c r="E144" s="144" t="s">
        <v>75</v>
      </c>
      <c r="F144" s="157">
        <v>240</v>
      </c>
      <c r="G144" s="158">
        <v>5048.1000000000004</v>
      </c>
      <c r="H144" s="139"/>
    </row>
    <row r="145" spans="1:8" ht="71.25" hidden="1" customHeight="1" x14ac:dyDescent="0.2">
      <c r="A145" s="159" t="s">
        <v>235</v>
      </c>
      <c r="B145" s="141">
        <v>123</v>
      </c>
      <c r="C145" s="142">
        <v>4</v>
      </c>
      <c r="D145" s="143">
        <v>9</v>
      </c>
      <c r="E145" s="144" t="s">
        <v>234</v>
      </c>
      <c r="F145" s="163"/>
      <c r="G145" s="158">
        <f>G146</f>
        <v>0</v>
      </c>
      <c r="H145" s="139"/>
    </row>
    <row r="146" spans="1:8" ht="36.75" hidden="1" customHeight="1" x14ac:dyDescent="0.2">
      <c r="A146" s="141" t="s">
        <v>222</v>
      </c>
      <c r="B146" s="141">
        <v>123</v>
      </c>
      <c r="C146" s="142">
        <v>4</v>
      </c>
      <c r="D146" s="143">
        <v>9</v>
      </c>
      <c r="E146" s="144" t="s">
        <v>234</v>
      </c>
      <c r="F146" s="157">
        <v>200</v>
      </c>
      <c r="G146" s="158">
        <f>G147</f>
        <v>0</v>
      </c>
      <c r="H146" s="139"/>
    </row>
    <row r="147" spans="1:8" ht="36.75" hidden="1" customHeight="1" x14ac:dyDescent="0.2">
      <c r="A147" s="153" t="s">
        <v>21</v>
      </c>
      <c r="B147" s="141">
        <v>123</v>
      </c>
      <c r="C147" s="142">
        <v>4</v>
      </c>
      <c r="D147" s="143">
        <v>9</v>
      </c>
      <c r="E147" s="144" t="s">
        <v>234</v>
      </c>
      <c r="F147" s="145">
        <v>240</v>
      </c>
      <c r="G147" s="158">
        <v>0</v>
      </c>
      <c r="H147" s="139"/>
    </row>
    <row r="148" spans="1:8" ht="34.5" hidden="1" customHeight="1" x14ac:dyDescent="0.2">
      <c r="A148" s="191" t="s">
        <v>236</v>
      </c>
      <c r="B148" s="141">
        <v>123</v>
      </c>
      <c r="C148" s="142">
        <v>4</v>
      </c>
      <c r="D148" s="143">
        <v>9</v>
      </c>
      <c r="E148" s="144" t="s">
        <v>237</v>
      </c>
      <c r="F148" s="145"/>
      <c r="G148" s="158">
        <f>G149</f>
        <v>0</v>
      </c>
      <c r="H148" s="139"/>
    </row>
    <row r="149" spans="1:8" ht="48" hidden="1" customHeight="1" x14ac:dyDescent="0.2">
      <c r="A149" s="140" t="s">
        <v>222</v>
      </c>
      <c r="B149" s="141">
        <v>123</v>
      </c>
      <c r="C149" s="142">
        <v>4</v>
      </c>
      <c r="D149" s="143">
        <v>9</v>
      </c>
      <c r="E149" s="144" t="s">
        <v>237</v>
      </c>
      <c r="F149" s="157">
        <v>200</v>
      </c>
      <c r="G149" s="158">
        <f>G150+G157</f>
        <v>0</v>
      </c>
      <c r="H149" s="139"/>
    </row>
    <row r="150" spans="1:8" ht="60.75" hidden="1" customHeight="1" x14ac:dyDescent="0.2">
      <c r="A150" s="140" t="s">
        <v>341</v>
      </c>
      <c r="B150" s="141">
        <v>123</v>
      </c>
      <c r="C150" s="142">
        <v>4</v>
      </c>
      <c r="D150" s="143">
        <v>9</v>
      </c>
      <c r="E150" s="144" t="s">
        <v>78</v>
      </c>
      <c r="F150" s="157"/>
      <c r="G150" s="158">
        <f>G151</f>
        <v>0</v>
      </c>
      <c r="H150" s="139"/>
    </row>
    <row r="151" spans="1:8" ht="33.75" hidden="1" customHeight="1" x14ac:dyDescent="0.2">
      <c r="A151" s="140" t="s">
        <v>222</v>
      </c>
      <c r="B151" s="141">
        <v>123</v>
      </c>
      <c r="C151" s="142">
        <v>4</v>
      </c>
      <c r="D151" s="143">
        <v>9</v>
      </c>
      <c r="E151" s="144" t="s">
        <v>78</v>
      </c>
      <c r="F151" s="157">
        <v>200</v>
      </c>
      <c r="G151" s="158">
        <f>G152</f>
        <v>0</v>
      </c>
      <c r="H151" s="139"/>
    </row>
    <row r="152" spans="1:8" ht="33" hidden="1" customHeight="1" x14ac:dyDescent="0.2">
      <c r="A152" s="153" t="s">
        <v>21</v>
      </c>
      <c r="B152" s="141">
        <v>123</v>
      </c>
      <c r="C152" s="142">
        <v>4</v>
      </c>
      <c r="D152" s="143">
        <v>9</v>
      </c>
      <c r="E152" s="144" t="s">
        <v>78</v>
      </c>
      <c r="F152" s="157">
        <v>240</v>
      </c>
      <c r="G152" s="158">
        <v>0</v>
      </c>
      <c r="H152" s="139"/>
    </row>
    <row r="153" spans="1:8" ht="28.5" hidden="1" customHeight="1" x14ac:dyDescent="0.2">
      <c r="A153" s="159" t="s">
        <v>65</v>
      </c>
      <c r="B153" s="141">
        <v>123</v>
      </c>
      <c r="C153" s="142">
        <v>4</v>
      </c>
      <c r="D153" s="143">
        <v>9</v>
      </c>
      <c r="E153" s="144" t="s">
        <v>78</v>
      </c>
      <c r="F153" s="163">
        <v>400</v>
      </c>
      <c r="G153" s="158">
        <f>G154</f>
        <v>0</v>
      </c>
      <c r="H153" s="139"/>
    </row>
    <row r="154" spans="1:8" ht="25.5" hidden="1" customHeight="1" x14ac:dyDescent="0.2">
      <c r="A154" s="141" t="s">
        <v>66</v>
      </c>
      <c r="B154" s="141">
        <v>123</v>
      </c>
      <c r="C154" s="142">
        <v>4</v>
      </c>
      <c r="D154" s="143">
        <v>9</v>
      </c>
      <c r="E154" s="144" t="s">
        <v>78</v>
      </c>
      <c r="F154" s="157">
        <v>410</v>
      </c>
      <c r="G154" s="158"/>
      <c r="H154" s="139"/>
    </row>
    <row r="155" spans="1:8" ht="25.5" hidden="1" customHeight="1" x14ac:dyDescent="0.2">
      <c r="A155" s="153" t="s">
        <v>22</v>
      </c>
      <c r="B155" s="141">
        <v>123</v>
      </c>
      <c r="C155" s="142">
        <v>4</v>
      </c>
      <c r="D155" s="143">
        <v>9</v>
      </c>
      <c r="E155" s="144" t="s">
        <v>78</v>
      </c>
      <c r="F155" s="145">
        <v>800</v>
      </c>
      <c r="G155" s="158">
        <f>G156</f>
        <v>0</v>
      </c>
      <c r="H155" s="139"/>
    </row>
    <row r="156" spans="1:8" ht="22.5" hidden="1" customHeight="1" x14ac:dyDescent="0.2">
      <c r="A156" s="191" t="s">
        <v>69</v>
      </c>
      <c r="B156" s="141">
        <v>123</v>
      </c>
      <c r="C156" s="142">
        <v>4</v>
      </c>
      <c r="D156" s="143">
        <v>9</v>
      </c>
      <c r="E156" s="144" t="s">
        <v>78</v>
      </c>
      <c r="F156" s="145">
        <v>810</v>
      </c>
      <c r="G156" s="158"/>
      <c r="H156" s="139"/>
    </row>
    <row r="157" spans="1:8" ht="29.25" hidden="1" customHeight="1" x14ac:dyDescent="0.2">
      <c r="A157" s="140" t="s">
        <v>79</v>
      </c>
      <c r="B157" s="141">
        <v>123</v>
      </c>
      <c r="C157" s="142">
        <v>4</v>
      </c>
      <c r="D157" s="143">
        <v>9</v>
      </c>
      <c r="E157" s="144" t="s">
        <v>80</v>
      </c>
      <c r="F157" s="151"/>
      <c r="G157" s="158">
        <f>G158+G160+G162</f>
        <v>0</v>
      </c>
      <c r="H157" s="139"/>
    </row>
    <row r="158" spans="1:8" ht="33" hidden="1" customHeight="1" x14ac:dyDescent="0.2">
      <c r="A158" s="140" t="s">
        <v>222</v>
      </c>
      <c r="B158" s="141">
        <v>123</v>
      </c>
      <c r="C158" s="142">
        <v>4</v>
      </c>
      <c r="D158" s="143">
        <v>9</v>
      </c>
      <c r="E158" s="144" t="s">
        <v>80</v>
      </c>
      <c r="F158" s="157">
        <v>200</v>
      </c>
      <c r="G158" s="158">
        <f>G159</f>
        <v>0</v>
      </c>
      <c r="H158" s="139"/>
    </row>
    <row r="159" spans="1:8" ht="36" hidden="1" customHeight="1" x14ac:dyDescent="0.2">
      <c r="A159" s="153" t="s">
        <v>21</v>
      </c>
      <c r="B159" s="141">
        <v>123</v>
      </c>
      <c r="C159" s="142">
        <v>4</v>
      </c>
      <c r="D159" s="143">
        <v>9</v>
      </c>
      <c r="E159" s="144" t="s">
        <v>80</v>
      </c>
      <c r="F159" s="157">
        <v>240</v>
      </c>
      <c r="G159" s="158"/>
      <c r="H159" s="139"/>
    </row>
    <row r="160" spans="1:8" ht="30" hidden="1" customHeight="1" x14ac:dyDescent="0.2">
      <c r="A160" s="159" t="s">
        <v>65</v>
      </c>
      <c r="B160" s="141">
        <v>123</v>
      </c>
      <c r="C160" s="142">
        <v>4</v>
      </c>
      <c r="D160" s="143">
        <v>9</v>
      </c>
      <c r="E160" s="144" t="s">
        <v>80</v>
      </c>
      <c r="F160" s="163">
        <v>400</v>
      </c>
      <c r="G160" s="158">
        <f>G161</f>
        <v>0</v>
      </c>
      <c r="H160" s="139"/>
    </row>
    <row r="161" spans="1:8" ht="33" hidden="1" customHeight="1" x14ac:dyDescent="0.2">
      <c r="A161" s="141" t="s">
        <v>66</v>
      </c>
      <c r="B161" s="141">
        <v>123</v>
      </c>
      <c r="C161" s="142">
        <v>4</v>
      </c>
      <c r="D161" s="143">
        <v>9</v>
      </c>
      <c r="E161" s="144" t="s">
        <v>80</v>
      </c>
      <c r="F161" s="157">
        <v>410</v>
      </c>
      <c r="G161" s="158"/>
      <c r="H161" s="139"/>
    </row>
    <row r="162" spans="1:8" ht="28.5" hidden="1" customHeight="1" x14ac:dyDescent="0.2">
      <c r="A162" s="153" t="s">
        <v>22</v>
      </c>
      <c r="B162" s="141">
        <v>123</v>
      </c>
      <c r="C162" s="142">
        <v>4</v>
      </c>
      <c r="D162" s="143">
        <v>9</v>
      </c>
      <c r="E162" s="144" t="s">
        <v>80</v>
      </c>
      <c r="F162" s="145">
        <v>800</v>
      </c>
      <c r="G162" s="158">
        <f>G163</f>
        <v>0</v>
      </c>
      <c r="H162" s="139"/>
    </row>
    <row r="163" spans="1:8" ht="27.75" hidden="1" customHeight="1" x14ac:dyDescent="0.2">
      <c r="A163" s="153" t="s">
        <v>69</v>
      </c>
      <c r="B163" s="141">
        <v>123</v>
      </c>
      <c r="C163" s="142">
        <v>4</v>
      </c>
      <c r="D163" s="143">
        <v>9</v>
      </c>
      <c r="E163" s="144" t="s">
        <v>80</v>
      </c>
      <c r="F163" s="145">
        <v>810</v>
      </c>
      <c r="G163" s="158"/>
      <c r="H163" s="139"/>
    </row>
    <row r="164" spans="1:8" ht="40.5" hidden="1" customHeight="1" x14ac:dyDescent="0.2">
      <c r="A164" s="140" t="s">
        <v>81</v>
      </c>
      <c r="B164" s="141">
        <v>123</v>
      </c>
      <c r="C164" s="142">
        <v>4</v>
      </c>
      <c r="D164" s="143">
        <v>9</v>
      </c>
      <c r="E164" s="144" t="s">
        <v>82</v>
      </c>
      <c r="F164" s="151"/>
      <c r="G164" s="158">
        <f>G165+G172</f>
        <v>0</v>
      </c>
      <c r="H164" s="139"/>
    </row>
    <row r="165" spans="1:8" ht="0.75" hidden="1" customHeight="1" x14ac:dyDescent="0.2">
      <c r="A165" s="140" t="s">
        <v>83</v>
      </c>
      <c r="B165" s="141">
        <v>123</v>
      </c>
      <c r="C165" s="142">
        <v>4</v>
      </c>
      <c r="D165" s="143">
        <v>9</v>
      </c>
      <c r="E165" s="144" t="s">
        <v>84</v>
      </c>
      <c r="F165" s="151"/>
      <c r="G165" s="158">
        <f>G166+G168+G170</f>
        <v>0</v>
      </c>
      <c r="H165" s="139"/>
    </row>
    <row r="166" spans="1:8" ht="24" hidden="1" customHeight="1" x14ac:dyDescent="0.2">
      <c r="A166" s="140" t="s">
        <v>222</v>
      </c>
      <c r="B166" s="141">
        <v>123</v>
      </c>
      <c r="C166" s="142">
        <v>4</v>
      </c>
      <c r="D166" s="143">
        <v>9</v>
      </c>
      <c r="E166" s="144" t="s">
        <v>84</v>
      </c>
      <c r="F166" s="157">
        <v>200</v>
      </c>
      <c r="G166" s="158">
        <f>G167</f>
        <v>0</v>
      </c>
      <c r="H166" s="139"/>
    </row>
    <row r="167" spans="1:8" ht="23.25" hidden="1" customHeight="1" x14ac:dyDescent="0.2">
      <c r="A167" s="153" t="s">
        <v>21</v>
      </c>
      <c r="B167" s="141">
        <v>123</v>
      </c>
      <c r="C167" s="142">
        <v>4</v>
      </c>
      <c r="D167" s="143">
        <v>9</v>
      </c>
      <c r="E167" s="144" t="s">
        <v>84</v>
      </c>
      <c r="F167" s="157">
        <v>240</v>
      </c>
      <c r="G167" s="158"/>
      <c r="H167" s="139"/>
    </row>
    <row r="168" spans="1:8" ht="21.75" hidden="1" customHeight="1" x14ac:dyDescent="0.2">
      <c r="A168" s="159" t="s">
        <v>65</v>
      </c>
      <c r="B168" s="141">
        <v>123</v>
      </c>
      <c r="C168" s="142">
        <v>4</v>
      </c>
      <c r="D168" s="143">
        <v>9</v>
      </c>
      <c r="E168" s="144" t="s">
        <v>84</v>
      </c>
      <c r="F168" s="163">
        <v>400</v>
      </c>
      <c r="G168" s="158">
        <f>G169</f>
        <v>0</v>
      </c>
      <c r="H168" s="139"/>
    </row>
    <row r="169" spans="1:8" ht="23.25" hidden="1" customHeight="1" x14ac:dyDescent="0.2">
      <c r="A169" s="141" t="s">
        <v>66</v>
      </c>
      <c r="B169" s="141">
        <v>123</v>
      </c>
      <c r="C169" s="142">
        <v>4</v>
      </c>
      <c r="D169" s="143">
        <v>9</v>
      </c>
      <c r="E169" s="144" t="s">
        <v>84</v>
      </c>
      <c r="F169" s="157">
        <v>410</v>
      </c>
      <c r="G169" s="158"/>
      <c r="H169" s="139"/>
    </row>
    <row r="170" spans="1:8" ht="23.25" hidden="1" customHeight="1" x14ac:dyDescent="0.2">
      <c r="A170" s="153" t="s">
        <v>22</v>
      </c>
      <c r="B170" s="141">
        <v>123</v>
      </c>
      <c r="C170" s="142">
        <v>4</v>
      </c>
      <c r="D170" s="143">
        <v>9</v>
      </c>
      <c r="E170" s="144" t="s">
        <v>84</v>
      </c>
      <c r="F170" s="145">
        <v>800</v>
      </c>
      <c r="G170" s="158">
        <f>G171</f>
        <v>0</v>
      </c>
      <c r="H170" s="139"/>
    </row>
    <row r="171" spans="1:8" ht="25.5" hidden="1" customHeight="1" x14ac:dyDescent="0.2">
      <c r="A171" s="153" t="s">
        <v>69</v>
      </c>
      <c r="B171" s="141">
        <v>123</v>
      </c>
      <c r="C171" s="142">
        <v>4</v>
      </c>
      <c r="D171" s="143">
        <v>9</v>
      </c>
      <c r="E171" s="144" t="s">
        <v>84</v>
      </c>
      <c r="F171" s="145">
        <v>810</v>
      </c>
      <c r="G171" s="158"/>
      <c r="H171" s="139"/>
    </row>
    <row r="172" spans="1:8" ht="24.75" hidden="1" customHeight="1" x14ac:dyDescent="0.2">
      <c r="A172" s="140" t="s">
        <v>85</v>
      </c>
      <c r="B172" s="141">
        <v>123</v>
      </c>
      <c r="C172" s="142">
        <v>4</v>
      </c>
      <c r="D172" s="143">
        <v>9</v>
      </c>
      <c r="E172" s="144" t="s">
        <v>86</v>
      </c>
      <c r="F172" s="151"/>
      <c r="G172" s="158">
        <f>G173+G175+G177</f>
        <v>0</v>
      </c>
      <c r="H172" s="139"/>
    </row>
    <row r="173" spans="1:8" ht="24.75" hidden="1" customHeight="1" x14ac:dyDescent="0.2">
      <c r="A173" s="140" t="s">
        <v>222</v>
      </c>
      <c r="B173" s="141">
        <v>123</v>
      </c>
      <c r="C173" s="142">
        <v>4</v>
      </c>
      <c r="D173" s="143">
        <v>9</v>
      </c>
      <c r="E173" s="144" t="s">
        <v>86</v>
      </c>
      <c r="F173" s="157">
        <v>200</v>
      </c>
      <c r="G173" s="158">
        <f>G174</f>
        <v>0</v>
      </c>
      <c r="H173" s="139"/>
    </row>
    <row r="174" spans="1:8" ht="24.75" hidden="1" customHeight="1" x14ac:dyDescent="0.2">
      <c r="A174" s="153" t="s">
        <v>21</v>
      </c>
      <c r="B174" s="141">
        <v>123</v>
      </c>
      <c r="C174" s="142">
        <v>4</v>
      </c>
      <c r="D174" s="143">
        <v>9</v>
      </c>
      <c r="E174" s="144" t="s">
        <v>86</v>
      </c>
      <c r="F174" s="157">
        <v>240</v>
      </c>
      <c r="G174" s="158"/>
      <c r="H174" s="139"/>
    </row>
    <row r="175" spans="1:8" ht="24" hidden="1" customHeight="1" x14ac:dyDescent="0.2">
      <c r="A175" s="159" t="s">
        <v>65</v>
      </c>
      <c r="B175" s="141">
        <v>123</v>
      </c>
      <c r="C175" s="142">
        <v>4</v>
      </c>
      <c r="D175" s="143">
        <v>9</v>
      </c>
      <c r="E175" s="144" t="s">
        <v>86</v>
      </c>
      <c r="F175" s="163">
        <v>400</v>
      </c>
      <c r="G175" s="158">
        <f>G176</f>
        <v>0</v>
      </c>
      <c r="H175" s="139"/>
    </row>
    <row r="176" spans="1:8" ht="27.75" hidden="1" customHeight="1" x14ac:dyDescent="0.2">
      <c r="A176" s="141" t="s">
        <v>66</v>
      </c>
      <c r="B176" s="141">
        <v>123</v>
      </c>
      <c r="C176" s="142">
        <v>4</v>
      </c>
      <c r="D176" s="143">
        <v>9</v>
      </c>
      <c r="E176" s="144" t="s">
        <v>86</v>
      </c>
      <c r="F176" s="157">
        <v>410</v>
      </c>
      <c r="G176" s="158"/>
      <c r="H176" s="139"/>
    </row>
    <row r="177" spans="1:8" ht="31.5" hidden="1" customHeight="1" x14ac:dyDescent="0.2">
      <c r="A177" s="153" t="s">
        <v>22</v>
      </c>
      <c r="B177" s="141">
        <v>123</v>
      </c>
      <c r="C177" s="142">
        <v>4</v>
      </c>
      <c r="D177" s="143">
        <v>9</v>
      </c>
      <c r="E177" s="144" t="s">
        <v>86</v>
      </c>
      <c r="F177" s="145">
        <v>800</v>
      </c>
      <c r="G177" s="158">
        <f>G178</f>
        <v>0</v>
      </c>
      <c r="H177" s="139"/>
    </row>
    <row r="178" spans="1:8" ht="23.25" hidden="1" customHeight="1" x14ac:dyDescent="0.2">
      <c r="A178" s="153" t="s">
        <v>69</v>
      </c>
      <c r="B178" s="141">
        <v>123</v>
      </c>
      <c r="C178" s="142">
        <v>4</v>
      </c>
      <c r="D178" s="143">
        <v>9</v>
      </c>
      <c r="E178" s="144" t="s">
        <v>86</v>
      </c>
      <c r="F178" s="145">
        <v>810</v>
      </c>
      <c r="G178" s="158"/>
      <c r="H178" s="139"/>
    </row>
    <row r="179" spans="1:8" ht="25.5" hidden="1" customHeight="1" x14ac:dyDescent="0.2">
      <c r="A179" s="140" t="s">
        <v>9</v>
      </c>
      <c r="B179" s="141">
        <v>123</v>
      </c>
      <c r="C179" s="142">
        <v>4</v>
      </c>
      <c r="D179" s="143">
        <v>9</v>
      </c>
      <c r="E179" s="144" t="s">
        <v>10</v>
      </c>
      <c r="F179" s="145"/>
      <c r="G179" s="158">
        <f>G180+G187</f>
        <v>0</v>
      </c>
      <c r="H179" s="139"/>
    </row>
    <row r="180" spans="1:8" ht="27.75" hidden="1" customHeight="1" x14ac:dyDescent="0.2">
      <c r="A180" s="140" t="s">
        <v>87</v>
      </c>
      <c r="B180" s="141">
        <v>123</v>
      </c>
      <c r="C180" s="142">
        <v>4</v>
      </c>
      <c r="D180" s="143">
        <v>9</v>
      </c>
      <c r="E180" s="144" t="s">
        <v>88</v>
      </c>
      <c r="F180" s="157"/>
      <c r="G180" s="158">
        <f>G181+G183+G185</f>
        <v>0</v>
      </c>
      <c r="H180" s="139"/>
    </row>
    <row r="181" spans="1:8" ht="25.5" hidden="1" customHeight="1" x14ac:dyDescent="0.2">
      <c r="A181" s="140" t="s">
        <v>222</v>
      </c>
      <c r="B181" s="141">
        <v>123</v>
      </c>
      <c r="C181" s="142">
        <v>4</v>
      </c>
      <c r="D181" s="143">
        <v>9</v>
      </c>
      <c r="E181" s="144" t="s">
        <v>88</v>
      </c>
      <c r="F181" s="157">
        <v>200</v>
      </c>
      <c r="G181" s="158">
        <f>G182</f>
        <v>0</v>
      </c>
      <c r="H181" s="139"/>
    </row>
    <row r="182" spans="1:8" ht="21.75" hidden="1" customHeight="1" x14ac:dyDescent="0.2">
      <c r="A182" s="153" t="s">
        <v>21</v>
      </c>
      <c r="B182" s="141">
        <v>123</v>
      </c>
      <c r="C182" s="142">
        <v>4</v>
      </c>
      <c r="D182" s="143">
        <v>9</v>
      </c>
      <c r="E182" s="144" t="s">
        <v>88</v>
      </c>
      <c r="F182" s="157">
        <v>240</v>
      </c>
      <c r="G182" s="158"/>
      <c r="H182" s="139"/>
    </row>
    <row r="183" spans="1:8" ht="22.5" hidden="1" customHeight="1" x14ac:dyDescent="0.2">
      <c r="A183" s="159" t="s">
        <v>65</v>
      </c>
      <c r="B183" s="141">
        <v>123</v>
      </c>
      <c r="C183" s="142">
        <v>4</v>
      </c>
      <c r="D183" s="143">
        <v>9</v>
      </c>
      <c r="E183" s="144" t="s">
        <v>88</v>
      </c>
      <c r="F183" s="163">
        <v>400</v>
      </c>
      <c r="G183" s="158">
        <f>G184</f>
        <v>0</v>
      </c>
      <c r="H183" s="139"/>
    </row>
    <row r="184" spans="1:8" ht="19.5" hidden="1" customHeight="1" x14ac:dyDescent="0.2">
      <c r="A184" s="141" t="s">
        <v>66</v>
      </c>
      <c r="B184" s="141">
        <v>123</v>
      </c>
      <c r="C184" s="142">
        <v>4</v>
      </c>
      <c r="D184" s="143">
        <v>9</v>
      </c>
      <c r="E184" s="144" t="s">
        <v>88</v>
      </c>
      <c r="F184" s="157">
        <v>410</v>
      </c>
      <c r="G184" s="158"/>
      <c r="H184" s="139"/>
    </row>
    <row r="185" spans="1:8" ht="15.75" hidden="1" customHeight="1" x14ac:dyDescent="0.2">
      <c r="A185" s="153" t="s">
        <v>22</v>
      </c>
      <c r="B185" s="141">
        <v>123</v>
      </c>
      <c r="C185" s="142">
        <v>4</v>
      </c>
      <c r="D185" s="143">
        <v>9</v>
      </c>
      <c r="E185" s="144" t="s">
        <v>88</v>
      </c>
      <c r="F185" s="145">
        <v>800</v>
      </c>
      <c r="G185" s="158">
        <f>G186</f>
        <v>0</v>
      </c>
      <c r="H185" s="139"/>
    </row>
    <row r="186" spans="1:8" ht="16.5" hidden="1" customHeight="1" x14ac:dyDescent="0.2">
      <c r="A186" s="153" t="s">
        <v>69</v>
      </c>
      <c r="B186" s="141">
        <v>123</v>
      </c>
      <c r="C186" s="142">
        <v>4</v>
      </c>
      <c r="D186" s="143">
        <v>9</v>
      </c>
      <c r="E186" s="144" t="s">
        <v>88</v>
      </c>
      <c r="F186" s="145">
        <v>810</v>
      </c>
      <c r="G186" s="158"/>
      <c r="H186" s="139"/>
    </row>
    <row r="187" spans="1:8" ht="19.5" hidden="1" customHeight="1" x14ac:dyDescent="0.2">
      <c r="A187" s="140" t="s">
        <v>89</v>
      </c>
      <c r="B187" s="141">
        <v>123</v>
      </c>
      <c r="C187" s="142">
        <v>4</v>
      </c>
      <c r="D187" s="143">
        <v>9</v>
      </c>
      <c r="E187" s="144" t="s">
        <v>90</v>
      </c>
      <c r="F187" s="157"/>
      <c r="G187" s="158">
        <f>G188+G190+G192</f>
        <v>0</v>
      </c>
      <c r="H187" s="139"/>
    </row>
    <row r="188" spans="1:8" ht="21.75" hidden="1" customHeight="1" x14ac:dyDescent="0.2">
      <c r="A188" s="140" t="s">
        <v>222</v>
      </c>
      <c r="B188" s="141">
        <v>123</v>
      </c>
      <c r="C188" s="142">
        <v>4</v>
      </c>
      <c r="D188" s="143">
        <v>9</v>
      </c>
      <c r="E188" s="144" t="s">
        <v>90</v>
      </c>
      <c r="F188" s="157">
        <v>200</v>
      </c>
      <c r="G188" s="158">
        <f>G189</f>
        <v>0</v>
      </c>
      <c r="H188" s="139"/>
    </row>
    <row r="189" spans="1:8" ht="20.25" hidden="1" customHeight="1" x14ac:dyDescent="0.2">
      <c r="A189" s="153" t="s">
        <v>21</v>
      </c>
      <c r="B189" s="141">
        <v>123</v>
      </c>
      <c r="C189" s="142">
        <v>4</v>
      </c>
      <c r="D189" s="143">
        <v>9</v>
      </c>
      <c r="E189" s="144" t="s">
        <v>90</v>
      </c>
      <c r="F189" s="157">
        <v>240</v>
      </c>
      <c r="G189" s="158"/>
      <c r="H189" s="139"/>
    </row>
    <row r="190" spans="1:8" ht="21.75" hidden="1" customHeight="1" x14ac:dyDescent="0.2">
      <c r="A190" s="159" t="s">
        <v>65</v>
      </c>
      <c r="B190" s="141">
        <v>123</v>
      </c>
      <c r="C190" s="142">
        <v>4</v>
      </c>
      <c r="D190" s="143">
        <v>9</v>
      </c>
      <c r="E190" s="144" t="s">
        <v>90</v>
      </c>
      <c r="F190" s="163">
        <v>400</v>
      </c>
      <c r="G190" s="158">
        <f>G191</f>
        <v>0</v>
      </c>
      <c r="H190" s="139"/>
    </row>
    <row r="191" spans="1:8" ht="21.75" hidden="1" customHeight="1" x14ac:dyDescent="0.2">
      <c r="A191" s="141" t="s">
        <v>66</v>
      </c>
      <c r="B191" s="141">
        <v>123</v>
      </c>
      <c r="C191" s="142">
        <v>4</v>
      </c>
      <c r="D191" s="143">
        <v>9</v>
      </c>
      <c r="E191" s="144" t="s">
        <v>90</v>
      </c>
      <c r="F191" s="157">
        <v>410</v>
      </c>
      <c r="G191" s="158"/>
      <c r="H191" s="139"/>
    </row>
    <row r="192" spans="1:8" ht="23.25" hidden="1" customHeight="1" x14ac:dyDescent="0.2">
      <c r="A192" s="153" t="s">
        <v>22</v>
      </c>
      <c r="B192" s="141">
        <v>123</v>
      </c>
      <c r="C192" s="142">
        <v>4</v>
      </c>
      <c r="D192" s="143">
        <v>9</v>
      </c>
      <c r="E192" s="144" t="s">
        <v>90</v>
      </c>
      <c r="F192" s="145">
        <v>800</v>
      </c>
      <c r="G192" s="158">
        <f>G193</f>
        <v>0</v>
      </c>
      <c r="H192" s="139"/>
    </row>
    <row r="193" spans="1:8" ht="24" hidden="1" customHeight="1" x14ac:dyDescent="0.2">
      <c r="A193" s="153" t="s">
        <v>69</v>
      </c>
      <c r="B193" s="141">
        <v>123</v>
      </c>
      <c r="C193" s="142">
        <v>4</v>
      </c>
      <c r="D193" s="143">
        <v>9</v>
      </c>
      <c r="E193" s="144" t="s">
        <v>90</v>
      </c>
      <c r="F193" s="145">
        <v>810</v>
      </c>
      <c r="G193" s="158"/>
      <c r="H193" s="139"/>
    </row>
    <row r="194" spans="1:8" ht="24.75" hidden="1" customHeight="1" x14ac:dyDescent="0.2">
      <c r="A194" s="147" t="s">
        <v>91</v>
      </c>
      <c r="B194" s="141">
        <v>123</v>
      </c>
      <c r="C194" s="134">
        <v>4</v>
      </c>
      <c r="D194" s="135">
        <v>10</v>
      </c>
      <c r="E194" s="144"/>
      <c r="F194" s="145"/>
      <c r="G194" s="158">
        <f>G195+G202</f>
        <v>0</v>
      </c>
      <c r="H194" s="139"/>
    </row>
    <row r="195" spans="1:8" ht="27.75" hidden="1" customHeight="1" x14ac:dyDescent="0.2">
      <c r="A195" s="140" t="s">
        <v>209</v>
      </c>
      <c r="B195" s="141">
        <v>123</v>
      </c>
      <c r="C195" s="142">
        <v>4</v>
      </c>
      <c r="D195" s="143">
        <v>10</v>
      </c>
      <c r="E195" s="144" t="s">
        <v>92</v>
      </c>
      <c r="F195" s="145"/>
      <c r="G195" s="158">
        <f>G196+G199</f>
        <v>0</v>
      </c>
      <c r="H195" s="139"/>
    </row>
    <row r="196" spans="1:8" ht="24.75" hidden="1" customHeight="1" x14ac:dyDescent="0.2">
      <c r="A196" s="153" t="s">
        <v>210</v>
      </c>
      <c r="B196" s="141">
        <v>123</v>
      </c>
      <c r="C196" s="142">
        <v>4</v>
      </c>
      <c r="D196" s="143">
        <v>10</v>
      </c>
      <c r="E196" s="144" t="s">
        <v>207</v>
      </c>
      <c r="F196" s="145"/>
      <c r="G196" s="158">
        <f>G197</f>
        <v>0</v>
      </c>
      <c r="H196" s="139"/>
    </row>
    <row r="197" spans="1:8" ht="24.75" hidden="1" customHeight="1" x14ac:dyDescent="0.2">
      <c r="A197" s="140" t="s">
        <v>222</v>
      </c>
      <c r="B197" s="141">
        <v>123</v>
      </c>
      <c r="C197" s="142">
        <v>4</v>
      </c>
      <c r="D197" s="143">
        <v>10</v>
      </c>
      <c r="E197" s="144" t="s">
        <v>207</v>
      </c>
      <c r="F197" s="145">
        <v>200</v>
      </c>
      <c r="G197" s="158">
        <f>G198</f>
        <v>0</v>
      </c>
      <c r="H197" s="139"/>
    </row>
    <row r="198" spans="1:8" ht="24" hidden="1" customHeight="1" x14ac:dyDescent="0.2">
      <c r="A198" s="153" t="s">
        <v>21</v>
      </c>
      <c r="B198" s="141">
        <v>123</v>
      </c>
      <c r="C198" s="142">
        <v>4</v>
      </c>
      <c r="D198" s="143">
        <v>10</v>
      </c>
      <c r="E198" s="144" t="s">
        <v>207</v>
      </c>
      <c r="F198" s="145">
        <v>240</v>
      </c>
      <c r="G198" s="158"/>
      <c r="H198" s="139"/>
    </row>
    <row r="199" spans="1:8" ht="28.5" hidden="1" customHeight="1" x14ac:dyDescent="0.2">
      <c r="A199" s="153" t="s">
        <v>211</v>
      </c>
      <c r="B199" s="141">
        <v>123</v>
      </c>
      <c r="C199" s="142">
        <v>4</v>
      </c>
      <c r="D199" s="143">
        <v>10</v>
      </c>
      <c r="E199" s="144" t="s">
        <v>208</v>
      </c>
      <c r="F199" s="145"/>
      <c r="G199" s="158">
        <f>G200</f>
        <v>0</v>
      </c>
      <c r="H199" s="139"/>
    </row>
    <row r="200" spans="1:8" ht="27.75" hidden="1" customHeight="1" x14ac:dyDescent="0.2">
      <c r="A200" s="140" t="s">
        <v>222</v>
      </c>
      <c r="B200" s="141">
        <v>123</v>
      </c>
      <c r="C200" s="142">
        <v>4</v>
      </c>
      <c r="D200" s="143">
        <v>10</v>
      </c>
      <c r="E200" s="144" t="s">
        <v>208</v>
      </c>
      <c r="F200" s="145">
        <v>200</v>
      </c>
      <c r="G200" s="158">
        <f>G201</f>
        <v>0</v>
      </c>
      <c r="H200" s="139"/>
    </row>
    <row r="201" spans="1:8" ht="30.75" hidden="1" customHeight="1" x14ac:dyDescent="0.2">
      <c r="A201" s="153" t="s">
        <v>21</v>
      </c>
      <c r="B201" s="141">
        <v>123</v>
      </c>
      <c r="C201" s="142">
        <v>4</v>
      </c>
      <c r="D201" s="143">
        <v>10</v>
      </c>
      <c r="E201" s="144" t="s">
        <v>208</v>
      </c>
      <c r="F201" s="145">
        <v>240</v>
      </c>
      <c r="G201" s="158"/>
      <c r="H201" s="139"/>
    </row>
    <row r="202" spans="1:8" ht="32.25" hidden="1" customHeight="1" x14ac:dyDescent="0.2">
      <c r="A202" s="140" t="s">
        <v>9</v>
      </c>
      <c r="B202" s="141">
        <v>123</v>
      </c>
      <c r="C202" s="142">
        <v>4</v>
      </c>
      <c r="D202" s="143">
        <v>10</v>
      </c>
      <c r="E202" s="144" t="s">
        <v>10</v>
      </c>
      <c r="F202" s="145"/>
      <c r="G202" s="158">
        <f>G203+G206</f>
        <v>0</v>
      </c>
      <c r="H202" s="139"/>
    </row>
    <row r="203" spans="1:8" ht="27" hidden="1" customHeight="1" x14ac:dyDescent="0.2">
      <c r="A203" s="153" t="s">
        <v>214</v>
      </c>
      <c r="B203" s="141">
        <v>123</v>
      </c>
      <c r="C203" s="142">
        <v>4</v>
      </c>
      <c r="D203" s="143">
        <v>10</v>
      </c>
      <c r="E203" s="144" t="s">
        <v>212</v>
      </c>
      <c r="F203" s="145"/>
      <c r="G203" s="158">
        <f>G204</f>
        <v>0</v>
      </c>
      <c r="H203" s="139"/>
    </row>
    <row r="204" spans="1:8" ht="27" hidden="1" customHeight="1" x14ac:dyDescent="0.2">
      <c r="A204" s="140" t="s">
        <v>222</v>
      </c>
      <c r="B204" s="141">
        <v>123</v>
      </c>
      <c r="C204" s="142">
        <v>4</v>
      </c>
      <c r="D204" s="143">
        <v>10</v>
      </c>
      <c r="E204" s="144" t="s">
        <v>212</v>
      </c>
      <c r="F204" s="145">
        <v>200</v>
      </c>
      <c r="G204" s="158">
        <f>G205</f>
        <v>0</v>
      </c>
      <c r="H204" s="139"/>
    </row>
    <row r="205" spans="1:8" ht="23.25" hidden="1" customHeight="1" x14ac:dyDescent="0.2">
      <c r="A205" s="153" t="s">
        <v>21</v>
      </c>
      <c r="B205" s="141">
        <v>123</v>
      </c>
      <c r="C205" s="142">
        <v>4</v>
      </c>
      <c r="D205" s="143">
        <v>10</v>
      </c>
      <c r="E205" s="144" t="s">
        <v>212</v>
      </c>
      <c r="F205" s="145">
        <v>240</v>
      </c>
      <c r="G205" s="158"/>
      <c r="H205" s="139"/>
    </row>
    <row r="206" spans="1:8" ht="25.5" hidden="1" customHeight="1" x14ac:dyDescent="0.2">
      <c r="A206" s="153" t="s">
        <v>215</v>
      </c>
      <c r="B206" s="141">
        <v>123</v>
      </c>
      <c r="C206" s="142">
        <v>4</v>
      </c>
      <c r="D206" s="143">
        <v>10</v>
      </c>
      <c r="E206" s="144" t="s">
        <v>213</v>
      </c>
      <c r="F206" s="145"/>
      <c r="G206" s="158">
        <f>G207</f>
        <v>0</v>
      </c>
      <c r="H206" s="139"/>
    </row>
    <row r="207" spans="1:8" ht="24.75" hidden="1" customHeight="1" x14ac:dyDescent="0.2">
      <c r="A207" s="140" t="s">
        <v>222</v>
      </c>
      <c r="B207" s="141">
        <v>123</v>
      </c>
      <c r="C207" s="142">
        <v>4</v>
      </c>
      <c r="D207" s="143">
        <v>10</v>
      </c>
      <c r="E207" s="144" t="s">
        <v>213</v>
      </c>
      <c r="F207" s="145">
        <v>200</v>
      </c>
      <c r="G207" s="158">
        <f>G208</f>
        <v>0</v>
      </c>
      <c r="H207" s="139"/>
    </row>
    <row r="208" spans="1:8" ht="25.5" hidden="1" customHeight="1" x14ac:dyDescent="0.2">
      <c r="A208" s="153" t="s">
        <v>21</v>
      </c>
      <c r="B208" s="141">
        <v>123</v>
      </c>
      <c r="C208" s="142">
        <v>4</v>
      </c>
      <c r="D208" s="143">
        <v>10</v>
      </c>
      <c r="E208" s="144" t="s">
        <v>213</v>
      </c>
      <c r="F208" s="145">
        <v>240</v>
      </c>
      <c r="G208" s="158"/>
      <c r="H208" s="139"/>
    </row>
    <row r="209" spans="1:8" ht="21" hidden="1" customHeight="1" x14ac:dyDescent="0.2">
      <c r="A209" s="129" t="s">
        <v>94</v>
      </c>
      <c r="B209" s="141">
        <v>123</v>
      </c>
      <c r="C209" s="148">
        <v>4</v>
      </c>
      <c r="D209" s="149">
        <v>12</v>
      </c>
      <c r="E209" s="150" t="s">
        <v>7</v>
      </c>
      <c r="F209" s="151" t="s">
        <v>7</v>
      </c>
      <c r="G209" s="158">
        <f>G210</f>
        <v>0</v>
      </c>
      <c r="H209" s="139"/>
    </row>
    <row r="210" spans="1:8" ht="27" hidden="1" customHeight="1" x14ac:dyDescent="0.2">
      <c r="A210" s="140" t="s">
        <v>9</v>
      </c>
      <c r="B210" s="141">
        <v>123</v>
      </c>
      <c r="C210" s="154">
        <v>4</v>
      </c>
      <c r="D210" s="155">
        <v>12</v>
      </c>
      <c r="E210" s="165" t="s">
        <v>10</v>
      </c>
      <c r="F210" s="145"/>
      <c r="G210" s="158">
        <f>G211</f>
        <v>0</v>
      </c>
      <c r="H210" s="139"/>
    </row>
    <row r="211" spans="1:8" ht="24" hidden="1" customHeight="1" x14ac:dyDescent="0.2">
      <c r="A211" s="153" t="s">
        <v>95</v>
      </c>
      <c r="B211" s="141">
        <v>123</v>
      </c>
      <c r="C211" s="142">
        <v>4</v>
      </c>
      <c r="D211" s="143">
        <v>12</v>
      </c>
      <c r="E211" s="144" t="s">
        <v>96</v>
      </c>
      <c r="F211" s="145"/>
      <c r="G211" s="158">
        <f>G212</f>
        <v>0</v>
      </c>
      <c r="H211" s="139"/>
    </row>
    <row r="212" spans="1:8" ht="17.25" hidden="1" customHeight="1" x14ac:dyDescent="0.2">
      <c r="A212" s="140" t="s">
        <v>222</v>
      </c>
      <c r="B212" s="141">
        <v>123</v>
      </c>
      <c r="C212" s="154">
        <v>4</v>
      </c>
      <c r="D212" s="155">
        <v>12</v>
      </c>
      <c r="E212" s="144" t="s">
        <v>96</v>
      </c>
      <c r="F212" s="157">
        <v>200</v>
      </c>
      <c r="G212" s="158">
        <f>G213</f>
        <v>0</v>
      </c>
      <c r="H212" s="139"/>
    </row>
    <row r="213" spans="1:8" ht="22.5" hidden="1" customHeight="1" x14ac:dyDescent="0.2">
      <c r="A213" s="153" t="s">
        <v>21</v>
      </c>
      <c r="B213" s="141">
        <v>123</v>
      </c>
      <c r="C213" s="142">
        <v>4</v>
      </c>
      <c r="D213" s="143">
        <v>12</v>
      </c>
      <c r="E213" s="144" t="s">
        <v>96</v>
      </c>
      <c r="F213" s="157">
        <v>240</v>
      </c>
      <c r="G213" s="158"/>
      <c r="H213" s="139"/>
    </row>
    <row r="214" spans="1:8" ht="15.95" customHeight="1" x14ac:dyDescent="0.2">
      <c r="A214" s="147" t="s">
        <v>97</v>
      </c>
      <c r="B214" s="129">
        <v>123</v>
      </c>
      <c r="C214" s="148">
        <v>5</v>
      </c>
      <c r="D214" s="149" t="s">
        <v>7</v>
      </c>
      <c r="E214" s="150" t="s">
        <v>7</v>
      </c>
      <c r="F214" s="151" t="s">
        <v>7</v>
      </c>
      <c r="G214" s="158">
        <f>G215+G242+G283</f>
        <v>519.6</v>
      </c>
      <c r="H214" s="139"/>
    </row>
    <row r="215" spans="1:8" ht="14.25" customHeight="1" x14ac:dyDescent="0.2">
      <c r="A215" s="128" t="s">
        <v>98</v>
      </c>
      <c r="B215" s="129">
        <v>123</v>
      </c>
      <c r="C215" s="134">
        <v>5</v>
      </c>
      <c r="D215" s="135">
        <v>1</v>
      </c>
      <c r="E215" s="136" t="s">
        <v>7</v>
      </c>
      <c r="F215" s="137" t="s">
        <v>7</v>
      </c>
      <c r="G215" s="146">
        <f>G216+G220+G224</f>
        <v>35</v>
      </c>
      <c r="H215" s="139"/>
    </row>
    <row r="216" spans="1:8" ht="31.5" hidden="1" customHeight="1" x14ac:dyDescent="0.2">
      <c r="A216" s="140" t="s">
        <v>99</v>
      </c>
      <c r="B216" s="141">
        <v>123</v>
      </c>
      <c r="C216" s="142">
        <v>5</v>
      </c>
      <c r="D216" s="143">
        <v>1</v>
      </c>
      <c r="E216" s="144" t="s">
        <v>100</v>
      </c>
      <c r="F216" s="145"/>
      <c r="G216" s="146">
        <f>G217</f>
        <v>0</v>
      </c>
      <c r="H216" s="139"/>
    </row>
    <row r="217" spans="1:8" ht="31.5" hidden="1" customHeight="1" x14ac:dyDescent="0.2">
      <c r="A217" s="140" t="s">
        <v>101</v>
      </c>
      <c r="B217" s="141">
        <v>123</v>
      </c>
      <c r="C217" s="142">
        <v>5</v>
      </c>
      <c r="D217" s="143">
        <v>1</v>
      </c>
      <c r="E217" s="144" t="s">
        <v>102</v>
      </c>
      <c r="F217" s="145"/>
      <c r="G217" s="146">
        <f>G218</f>
        <v>0</v>
      </c>
      <c r="H217" s="139"/>
    </row>
    <row r="218" spans="1:8" ht="31.5" hidden="1" customHeight="1" x14ac:dyDescent="0.2">
      <c r="A218" s="140" t="s">
        <v>65</v>
      </c>
      <c r="B218" s="141">
        <v>123</v>
      </c>
      <c r="C218" s="142">
        <v>5</v>
      </c>
      <c r="D218" s="143">
        <v>1</v>
      </c>
      <c r="E218" s="144" t="s">
        <v>102</v>
      </c>
      <c r="F218" s="145">
        <v>400</v>
      </c>
      <c r="G218" s="146">
        <f>G219</f>
        <v>0</v>
      </c>
      <c r="H218" s="139"/>
    </row>
    <row r="219" spans="1:8" ht="30" hidden="1" x14ac:dyDescent="0.2">
      <c r="A219" s="140" t="s">
        <v>66</v>
      </c>
      <c r="B219" s="141">
        <v>123</v>
      </c>
      <c r="C219" s="142">
        <v>5</v>
      </c>
      <c r="D219" s="143">
        <v>1</v>
      </c>
      <c r="E219" s="144" t="s">
        <v>102</v>
      </c>
      <c r="F219" s="145">
        <v>410</v>
      </c>
      <c r="G219" s="146"/>
      <c r="H219" s="139"/>
    </row>
    <row r="220" spans="1:8" ht="31.5" hidden="1" customHeight="1" x14ac:dyDescent="0.2">
      <c r="A220" s="140" t="s">
        <v>103</v>
      </c>
      <c r="B220" s="141">
        <v>123</v>
      </c>
      <c r="C220" s="142">
        <v>5</v>
      </c>
      <c r="D220" s="143">
        <v>1</v>
      </c>
      <c r="E220" s="144" t="s">
        <v>104</v>
      </c>
      <c r="F220" s="145"/>
      <c r="G220" s="146">
        <f>G221</f>
        <v>0</v>
      </c>
      <c r="H220" s="139"/>
    </row>
    <row r="221" spans="1:8" ht="48" hidden="1" customHeight="1" x14ac:dyDescent="0.2">
      <c r="A221" s="140" t="s">
        <v>105</v>
      </c>
      <c r="B221" s="141">
        <v>123</v>
      </c>
      <c r="C221" s="142">
        <v>5</v>
      </c>
      <c r="D221" s="143">
        <v>1</v>
      </c>
      <c r="E221" s="144" t="s">
        <v>106</v>
      </c>
      <c r="F221" s="145"/>
      <c r="G221" s="146">
        <f>G222</f>
        <v>0</v>
      </c>
      <c r="H221" s="139"/>
    </row>
    <row r="222" spans="1:8" ht="15.75" hidden="1" customHeight="1" x14ac:dyDescent="0.2">
      <c r="A222" s="153" t="s">
        <v>22</v>
      </c>
      <c r="B222" s="141">
        <v>123</v>
      </c>
      <c r="C222" s="142">
        <v>5</v>
      </c>
      <c r="D222" s="143">
        <v>1</v>
      </c>
      <c r="E222" s="144" t="s">
        <v>106</v>
      </c>
      <c r="F222" s="145">
        <v>800</v>
      </c>
      <c r="G222" s="146">
        <f>G223</f>
        <v>0</v>
      </c>
      <c r="H222" s="139"/>
    </row>
    <row r="223" spans="1:8" ht="48" hidden="1" customHeight="1" x14ac:dyDescent="0.2">
      <c r="A223" s="153" t="s">
        <v>69</v>
      </c>
      <c r="B223" s="141">
        <v>123</v>
      </c>
      <c r="C223" s="142">
        <v>5</v>
      </c>
      <c r="D223" s="143">
        <v>1</v>
      </c>
      <c r="E223" s="144" t="s">
        <v>106</v>
      </c>
      <c r="F223" s="145">
        <v>810</v>
      </c>
      <c r="G223" s="146"/>
      <c r="H223" s="139"/>
    </row>
    <row r="224" spans="1:8" ht="15" customHeight="1" x14ac:dyDescent="0.2">
      <c r="A224" s="140" t="s">
        <v>107</v>
      </c>
      <c r="B224" s="141">
        <v>123</v>
      </c>
      <c r="C224" s="142">
        <v>5</v>
      </c>
      <c r="D224" s="143">
        <v>1</v>
      </c>
      <c r="E224" s="144" t="s">
        <v>10</v>
      </c>
      <c r="F224" s="145"/>
      <c r="G224" s="146">
        <f>G232</f>
        <v>35</v>
      </c>
      <c r="H224" s="139"/>
    </row>
    <row r="225" spans="1:8" ht="31.5" hidden="1" customHeight="1" x14ac:dyDescent="0.2">
      <c r="A225" s="140" t="s">
        <v>108</v>
      </c>
      <c r="B225" s="141">
        <v>123</v>
      </c>
      <c r="C225" s="142">
        <v>5</v>
      </c>
      <c r="D225" s="143">
        <v>1</v>
      </c>
      <c r="E225" s="144" t="s">
        <v>109</v>
      </c>
      <c r="F225" s="145"/>
      <c r="G225" s="146">
        <f>G226+G228+G240</f>
        <v>0</v>
      </c>
      <c r="H225" s="139"/>
    </row>
    <row r="226" spans="1:8" ht="31.5" hidden="1" customHeight="1" x14ac:dyDescent="0.2">
      <c r="A226" s="140" t="s">
        <v>222</v>
      </c>
      <c r="B226" s="141">
        <v>123</v>
      </c>
      <c r="C226" s="142">
        <v>5</v>
      </c>
      <c r="D226" s="143">
        <v>1</v>
      </c>
      <c r="E226" s="144" t="s">
        <v>109</v>
      </c>
      <c r="F226" s="145">
        <v>200</v>
      </c>
      <c r="G226" s="146">
        <f>G227</f>
        <v>0</v>
      </c>
      <c r="H226" s="139"/>
    </row>
    <row r="227" spans="1:8" ht="125.25" hidden="1" customHeight="1" x14ac:dyDescent="0.2">
      <c r="A227" s="153" t="s">
        <v>21</v>
      </c>
      <c r="B227" s="141">
        <v>123</v>
      </c>
      <c r="C227" s="142">
        <v>5</v>
      </c>
      <c r="D227" s="143">
        <v>1</v>
      </c>
      <c r="E227" s="144" t="s">
        <v>109</v>
      </c>
      <c r="F227" s="145">
        <v>240</v>
      </c>
      <c r="G227" s="146"/>
      <c r="H227" s="139"/>
    </row>
    <row r="228" spans="1:8" ht="30.75" hidden="1" customHeight="1" x14ac:dyDescent="0.2">
      <c r="A228" s="159" t="s">
        <v>65</v>
      </c>
      <c r="B228" s="141">
        <v>123</v>
      </c>
      <c r="C228" s="142">
        <v>5</v>
      </c>
      <c r="D228" s="143">
        <v>1</v>
      </c>
      <c r="E228" s="144" t="s">
        <v>109</v>
      </c>
      <c r="F228" s="145">
        <v>400</v>
      </c>
      <c r="G228" s="146">
        <f>G229</f>
        <v>0</v>
      </c>
      <c r="H228" s="139"/>
    </row>
    <row r="229" spans="1:8" ht="15.75" hidden="1" customHeight="1" x14ac:dyDescent="0.2">
      <c r="A229" s="141" t="s">
        <v>66</v>
      </c>
      <c r="B229" s="141">
        <v>123</v>
      </c>
      <c r="C229" s="142">
        <v>5</v>
      </c>
      <c r="D229" s="143">
        <v>1</v>
      </c>
      <c r="E229" s="144" t="s">
        <v>109</v>
      </c>
      <c r="F229" s="145">
        <v>410</v>
      </c>
      <c r="G229" s="146"/>
      <c r="H229" s="139"/>
    </row>
    <row r="230" spans="1:8" ht="15.75" hidden="1" customHeight="1" x14ac:dyDescent="0.2">
      <c r="A230" s="153" t="s">
        <v>22</v>
      </c>
      <c r="B230" s="141">
        <v>123</v>
      </c>
      <c r="C230" s="142">
        <v>5</v>
      </c>
      <c r="D230" s="143">
        <v>1</v>
      </c>
      <c r="E230" s="144" t="s">
        <v>109</v>
      </c>
      <c r="F230" s="145">
        <v>800</v>
      </c>
      <c r="G230" s="146">
        <f>G231</f>
        <v>0</v>
      </c>
      <c r="H230" s="139"/>
    </row>
    <row r="231" spans="1:8" ht="48" hidden="1" customHeight="1" x14ac:dyDescent="0.2">
      <c r="A231" s="153" t="s">
        <v>69</v>
      </c>
      <c r="B231" s="141">
        <v>123</v>
      </c>
      <c r="C231" s="142">
        <v>5</v>
      </c>
      <c r="D231" s="143">
        <v>1</v>
      </c>
      <c r="E231" s="144" t="s">
        <v>109</v>
      </c>
      <c r="F231" s="145">
        <v>810</v>
      </c>
      <c r="G231" s="146"/>
      <c r="H231" s="139"/>
    </row>
    <row r="232" spans="1:8" ht="21" customHeight="1" x14ac:dyDescent="0.2">
      <c r="A232" s="153" t="s">
        <v>110</v>
      </c>
      <c r="B232" s="141">
        <v>123</v>
      </c>
      <c r="C232" s="142">
        <v>5</v>
      </c>
      <c r="D232" s="143">
        <v>1</v>
      </c>
      <c r="E232" s="144" t="s">
        <v>111</v>
      </c>
      <c r="F232" s="145"/>
      <c r="G232" s="146">
        <f>G233+G235+G237</f>
        <v>35</v>
      </c>
      <c r="H232" s="139"/>
    </row>
    <row r="233" spans="1:8" ht="22.5" customHeight="1" x14ac:dyDescent="0.2">
      <c r="A233" s="140" t="s">
        <v>222</v>
      </c>
      <c r="B233" s="141">
        <v>123</v>
      </c>
      <c r="C233" s="142">
        <v>5</v>
      </c>
      <c r="D233" s="143">
        <v>1</v>
      </c>
      <c r="E233" s="144" t="s">
        <v>111</v>
      </c>
      <c r="F233" s="145">
        <v>200</v>
      </c>
      <c r="G233" s="146">
        <f>G234</f>
        <v>34.200000000000003</v>
      </c>
      <c r="H233" s="139"/>
    </row>
    <row r="234" spans="1:8" ht="30" customHeight="1" x14ac:dyDescent="0.2">
      <c r="A234" s="153" t="s">
        <v>21</v>
      </c>
      <c r="B234" s="141">
        <v>123</v>
      </c>
      <c r="C234" s="142">
        <v>5</v>
      </c>
      <c r="D234" s="143">
        <v>1</v>
      </c>
      <c r="E234" s="144" t="s">
        <v>111</v>
      </c>
      <c r="F234" s="145">
        <v>240</v>
      </c>
      <c r="G234" s="146">
        <v>34.200000000000003</v>
      </c>
      <c r="H234" s="139"/>
    </row>
    <row r="235" spans="1:8" ht="0.75" hidden="1" customHeight="1" x14ac:dyDescent="0.2">
      <c r="A235" s="159" t="s">
        <v>65</v>
      </c>
      <c r="B235" s="141">
        <v>123</v>
      </c>
      <c r="C235" s="142">
        <v>5</v>
      </c>
      <c r="D235" s="143">
        <v>1</v>
      </c>
      <c r="E235" s="144" t="s">
        <v>111</v>
      </c>
      <c r="F235" s="145">
        <v>400</v>
      </c>
      <c r="G235" s="146">
        <f>G236</f>
        <v>0</v>
      </c>
      <c r="H235" s="139"/>
    </row>
    <row r="236" spans="1:8" ht="24" hidden="1" customHeight="1" x14ac:dyDescent="0.2">
      <c r="A236" s="141" t="s">
        <v>66</v>
      </c>
      <c r="B236" s="141">
        <v>123</v>
      </c>
      <c r="C236" s="142">
        <v>5</v>
      </c>
      <c r="D236" s="143">
        <v>1</v>
      </c>
      <c r="E236" s="144" t="s">
        <v>111</v>
      </c>
      <c r="F236" s="145">
        <v>410</v>
      </c>
      <c r="G236" s="146"/>
      <c r="H236" s="139"/>
    </row>
    <row r="237" spans="1:8" ht="30.75" customHeight="1" x14ac:dyDescent="0.2">
      <c r="A237" s="141" t="s">
        <v>22</v>
      </c>
      <c r="B237" s="141">
        <v>123</v>
      </c>
      <c r="C237" s="155">
        <v>5</v>
      </c>
      <c r="D237" s="155">
        <v>1</v>
      </c>
      <c r="E237" s="165" t="s">
        <v>111</v>
      </c>
      <c r="F237" s="157">
        <v>800</v>
      </c>
      <c r="G237" s="158">
        <f>G238</f>
        <v>0.8</v>
      </c>
      <c r="H237" s="139"/>
    </row>
    <row r="238" spans="1:8" ht="18" customHeight="1" x14ac:dyDescent="0.2">
      <c r="A238" s="153" t="s">
        <v>23</v>
      </c>
      <c r="B238" s="141">
        <v>123</v>
      </c>
      <c r="C238" s="155">
        <v>5</v>
      </c>
      <c r="D238" s="155">
        <v>1</v>
      </c>
      <c r="E238" s="165" t="s">
        <v>111</v>
      </c>
      <c r="F238" s="157">
        <v>850</v>
      </c>
      <c r="G238" s="158">
        <v>0.8</v>
      </c>
      <c r="H238" s="139"/>
    </row>
    <row r="239" spans="1:8" ht="24.75" hidden="1" customHeight="1" x14ac:dyDescent="0.2">
      <c r="A239" s="141" t="s">
        <v>112</v>
      </c>
      <c r="B239" s="141">
        <v>123</v>
      </c>
      <c r="C239" s="155">
        <v>5</v>
      </c>
      <c r="D239" s="155">
        <v>1</v>
      </c>
      <c r="E239" s="165" t="s">
        <v>113</v>
      </c>
      <c r="F239" s="157"/>
      <c r="G239" s="158">
        <f>G240</f>
        <v>0</v>
      </c>
      <c r="H239" s="139"/>
    </row>
    <row r="240" spans="1:8" ht="21.75" hidden="1" customHeight="1" x14ac:dyDescent="0.2">
      <c r="A240" s="141" t="s">
        <v>22</v>
      </c>
      <c r="B240" s="141">
        <v>123</v>
      </c>
      <c r="C240" s="155">
        <v>5</v>
      </c>
      <c r="D240" s="155">
        <v>1</v>
      </c>
      <c r="E240" s="165" t="s">
        <v>109</v>
      </c>
      <c r="F240" s="157">
        <v>800</v>
      </c>
      <c r="G240" s="158">
        <f>G241</f>
        <v>0</v>
      </c>
      <c r="H240" s="139"/>
    </row>
    <row r="241" spans="1:8" ht="15" hidden="1" customHeight="1" x14ac:dyDescent="0.2">
      <c r="A241" s="153" t="s">
        <v>23</v>
      </c>
      <c r="B241" s="141">
        <v>123</v>
      </c>
      <c r="C241" s="155">
        <v>5</v>
      </c>
      <c r="D241" s="155">
        <v>1</v>
      </c>
      <c r="E241" s="165" t="s">
        <v>109</v>
      </c>
      <c r="F241" s="157">
        <v>850</v>
      </c>
      <c r="G241" s="158"/>
      <c r="H241" s="139"/>
    </row>
    <row r="242" spans="1:8" ht="30" hidden="1" customHeight="1" x14ac:dyDescent="0.2">
      <c r="A242" s="129" t="s">
        <v>114</v>
      </c>
      <c r="B242" s="129">
        <v>123</v>
      </c>
      <c r="C242" s="149">
        <v>5</v>
      </c>
      <c r="D242" s="149">
        <v>2</v>
      </c>
      <c r="E242" s="200"/>
      <c r="F242" s="151" t="s">
        <v>7</v>
      </c>
      <c r="G242" s="152">
        <f>G243+G251+G267</f>
        <v>0</v>
      </c>
      <c r="H242" s="139"/>
    </row>
    <row r="243" spans="1:8" ht="27.75" hidden="1" customHeight="1" x14ac:dyDescent="0.2">
      <c r="A243" s="141" t="s">
        <v>115</v>
      </c>
      <c r="B243" s="141">
        <v>123</v>
      </c>
      <c r="C243" s="155">
        <v>5</v>
      </c>
      <c r="D243" s="155">
        <v>2</v>
      </c>
      <c r="E243" s="165" t="s">
        <v>116</v>
      </c>
      <c r="F243" s="157"/>
      <c r="G243" s="158">
        <f>G244</f>
        <v>0</v>
      </c>
      <c r="H243" s="139"/>
    </row>
    <row r="244" spans="1:8" ht="27" hidden="1" customHeight="1" x14ac:dyDescent="0.2">
      <c r="A244" s="141" t="s">
        <v>117</v>
      </c>
      <c r="B244" s="141">
        <v>123</v>
      </c>
      <c r="C244" s="155">
        <v>5</v>
      </c>
      <c r="D244" s="155">
        <v>2</v>
      </c>
      <c r="E244" s="165" t="s">
        <v>118</v>
      </c>
      <c r="F244" s="157"/>
      <c r="G244" s="158">
        <f>G245+G247+G249</f>
        <v>0</v>
      </c>
      <c r="H244" s="139"/>
    </row>
    <row r="245" spans="1:8" ht="27" hidden="1" customHeight="1" x14ac:dyDescent="0.2">
      <c r="A245" s="140" t="s">
        <v>222</v>
      </c>
      <c r="B245" s="141">
        <v>123</v>
      </c>
      <c r="C245" s="155">
        <v>5</v>
      </c>
      <c r="D245" s="155">
        <v>2</v>
      </c>
      <c r="E245" s="165" t="s">
        <v>118</v>
      </c>
      <c r="F245" s="157">
        <v>200</v>
      </c>
      <c r="G245" s="158">
        <f>G246</f>
        <v>0</v>
      </c>
      <c r="H245" s="139"/>
    </row>
    <row r="246" spans="1:8" ht="24" hidden="1" customHeight="1" x14ac:dyDescent="0.2">
      <c r="A246" s="153" t="s">
        <v>21</v>
      </c>
      <c r="B246" s="141">
        <v>123</v>
      </c>
      <c r="C246" s="155">
        <v>5</v>
      </c>
      <c r="D246" s="155">
        <v>2</v>
      </c>
      <c r="E246" s="165" t="s">
        <v>118</v>
      </c>
      <c r="F246" s="157">
        <v>240</v>
      </c>
      <c r="G246" s="158"/>
      <c r="H246" s="139"/>
    </row>
    <row r="247" spans="1:8" ht="20.25" hidden="1" customHeight="1" x14ac:dyDescent="0.2">
      <c r="A247" s="140" t="s">
        <v>65</v>
      </c>
      <c r="B247" s="141">
        <v>123</v>
      </c>
      <c r="C247" s="155">
        <v>5</v>
      </c>
      <c r="D247" s="155">
        <v>2</v>
      </c>
      <c r="E247" s="165" t="s">
        <v>118</v>
      </c>
      <c r="F247" s="157">
        <v>400</v>
      </c>
      <c r="G247" s="158">
        <f>G248</f>
        <v>0</v>
      </c>
      <c r="H247" s="139"/>
    </row>
    <row r="248" spans="1:8" ht="27.75" hidden="1" customHeight="1" x14ac:dyDescent="0.2">
      <c r="A248" s="140" t="s">
        <v>66</v>
      </c>
      <c r="B248" s="141">
        <v>123</v>
      </c>
      <c r="C248" s="155">
        <v>5</v>
      </c>
      <c r="D248" s="155">
        <v>2</v>
      </c>
      <c r="E248" s="165" t="s">
        <v>118</v>
      </c>
      <c r="F248" s="157">
        <v>410</v>
      </c>
      <c r="G248" s="158"/>
      <c r="H248" s="139"/>
    </row>
    <row r="249" spans="1:8" ht="28.5" hidden="1" customHeight="1" x14ac:dyDescent="0.2">
      <c r="A249" s="153" t="s">
        <v>22</v>
      </c>
      <c r="B249" s="141">
        <v>123</v>
      </c>
      <c r="C249" s="155">
        <v>5</v>
      </c>
      <c r="D249" s="155">
        <v>2</v>
      </c>
      <c r="E249" s="165" t="s">
        <v>118</v>
      </c>
      <c r="F249" s="157">
        <v>800</v>
      </c>
      <c r="G249" s="158">
        <f>G250</f>
        <v>0</v>
      </c>
      <c r="H249" s="139"/>
    </row>
    <row r="250" spans="1:8" ht="28.5" hidden="1" customHeight="1" x14ac:dyDescent="0.2">
      <c r="A250" s="153" t="s">
        <v>69</v>
      </c>
      <c r="B250" s="141">
        <v>123</v>
      </c>
      <c r="C250" s="155">
        <v>5</v>
      </c>
      <c r="D250" s="155">
        <v>2</v>
      </c>
      <c r="E250" s="165" t="s">
        <v>118</v>
      </c>
      <c r="F250" s="157">
        <v>810</v>
      </c>
      <c r="G250" s="158"/>
      <c r="H250" s="139"/>
    </row>
    <row r="251" spans="1:8" ht="24" hidden="1" customHeight="1" x14ac:dyDescent="0.2">
      <c r="A251" s="141" t="s">
        <v>119</v>
      </c>
      <c r="B251" s="141">
        <v>123</v>
      </c>
      <c r="C251" s="155">
        <v>5</v>
      </c>
      <c r="D251" s="155">
        <v>2</v>
      </c>
      <c r="E251" s="165" t="s">
        <v>120</v>
      </c>
      <c r="F251" s="157"/>
      <c r="G251" s="158">
        <f>G252+G255+G258</f>
        <v>0</v>
      </c>
      <c r="H251" s="139"/>
    </row>
    <row r="252" spans="1:8" ht="23.25" hidden="1" customHeight="1" x14ac:dyDescent="0.2">
      <c r="A252" s="141" t="s">
        <v>121</v>
      </c>
      <c r="B252" s="141">
        <v>123</v>
      </c>
      <c r="C252" s="155">
        <v>5</v>
      </c>
      <c r="D252" s="155">
        <v>2</v>
      </c>
      <c r="E252" s="165" t="s">
        <v>122</v>
      </c>
      <c r="F252" s="157"/>
      <c r="G252" s="158">
        <f>G253</f>
        <v>0</v>
      </c>
      <c r="H252" s="139"/>
    </row>
    <row r="253" spans="1:8" ht="24.75" hidden="1" customHeight="1" x14ac:dyDescent="0.2">
      <c r="A253" s="153" t="s">
        <v>22</v>
      </c>
      <c r="B253" s="141">
        <v>123</v>
      </c>
      <c r="C253" s="155">
        <v>5</v>
      </c>
      <c r="D253" s="155">
        <v>2</v>
      </c>
      <c r="E253" s="165" t="s">
        <v>122</v>
      </c>
      <c r="F253" s="157">
        <v>800</v>
      </c>
      <c r="G253" s="158">
        <f>G254</f>
        <v>0</v>
      </c>
      <c r="H253" s="139"/>
    </row>
    <row r="254" spans="1:8" ht="24.75" hidden="1" customHeight="1" x14ac:dyDescent="0.2">
      <c r="A254" s="153" t="s">
        <v>69</v>
      </c>
      <c r="B254" s="141">
        <v>123</v>
      </c>
      <c r="C254" s="155">
        <v>5</v>
      </c>
      <c r="D254" s="155">
        <v>2</v>
      </c>
      <c r="E254" s="165" t="s">
        <v>122</v>
      </c>
      <c r="F254" s="157">
        <v>810</v>
      </c>
      <c r="G254" s="158"/>
      <c r="H254" s="139"/>
    </row>
    <row r="255" spans="1:8" ht="24" hidden="1" customHeight="1" x14ac:dyDescent="0.2">
      <c r="A255" s="141" t="s">
        <v>123</v>
      </c>
      <c r="B255" s="141">
        <v>123</v>
      </c>
      <c r="C255" s="155">
        <v>5</v>
      </c>
      <c r="D255" s="155">
        <v>2</v>
      </c>
      <c r="E255" s="165" t="s">
        <v>124</v>
      </c>
      <c r="F255" s="157"/>
      <c r="G255" s="158">
        <f>G256</f>
        <v>0</v>
      </c>
      <c r="H255" s="139"/>
    </row>
    <row r="256" spans="1:8" ht="24" hidden="1" customHeight="1" x14ac:dyDescent="0.2">
      <c r="A256" s="153" t="s">
        <v>22</v>
      </c>
      <c r="B256" s="141">
        <v>123</v>
      </c>
      <c r="C256" s="155">
        <v>5</v>
      </c>
      <c r="D256" s="155">
        <v>2</v>
      </c>
      <c r="E256" s="165" t="s">
        <v>124</v>
      </c>
      <c r="F256" s="157">
        <v>800</v>
      </c>
      <c r="G256" s="158">
        <f>G257</f>
        <v>0</v>
      </c>
      <c r="H256" s="139"/>
    </row>
    <row r="257" spans="1:8" ht="29.25" hidden="1" customHeight="1" x14ac:dyDescent="0.2">
      <c r="A257" s="153" t="s">
        <v>69</v>
      </c>
      <c r="B257" s="141">
        <v>123</v>
      </c>
      <c r="C257" s="155">
        <v>5</v>
      </c>
      <c r="D257" s="155">
        <v>2</v>
      </c>
      <c r="E257" s="165" t="s">
        <v>124</v>
      </c>
      <c r="F257" s="157">
        <v>810</v>
      </c>
      <c r="G257" s="158"/>
      <c r="H257" s="139"/>
    </row>
    <row r="258" spans="1:8" ht="27.75" hidden="1" customHeight="1" x14ac:dyDescent="0.2">
      <c r="A258" s="153" t="s">
        <v>125</v>
      </c>
      <c r="B258" s="141">
        <v>123</v>
      </c>
      <c r="C258" s="155">
        <v>5</v>
      </c>
      <c r="D258" s="155">
        <v>2</v>
      </c>
      <c r="E258" s="156" t="s">
        <v>126</v>
      </c>
      <c r="F258" s="145"/>
      <c r="G258" s="158">
        <f>G259+G261+G263</f>
        <v>0</v>
      </c>
      <c r="H258" s="139"/>
    </row>
    <row r="259" spans="1:8" ht="24.75" hidden="1" customHeight="1" x14ac:dyDescent="0.2">
      <c r="A259" s="140" t="s">
        <v>222</v>
      </c>
      <c r="B259" s="141">
        <v>123</v>
      </c>
      <c r="C259" s="155">
        <v>5</v>
      </c>
      <c r="D259" s="155">
        <v>2</v>
      </c>
      <c r="E259" s="156" t="s">
        <v>126</v>
      </c>
      <c r="F259" s="145">
        <v>200</v>
      </c>
      <c r="G259" s="158">
        <f>G260</f>
        <v>0</v>
      </c>
      <c r="H259" s="139"/>
    </row>
    <row r="260" spans="1:8" ht="23.25" hidden="1" customHeight="1" x14ac:dyDescent="0.2">
      <c r="A260" s="153" t="s">
        <v>21</v>
      </c>
      <c r="B260" s="141">
        <v>123</v>
      </c>
      <c r="C260" s="155">
        <v>5</v>
      </c>
      <c r="D260" s="155">
        <v>2</v>
      </c>
      <c r="E260" s="156" t="s">
        <v>126</v>
      </c>
      <c r="F260" s="145">
        <v>240</v>
      </c>
      <c r="G260" s="146"/>
      <c r="H260" s="139"/>
    </row>
    <row r="261" spans="1:8" ht="22.5" hidden="1" customHeight="1" x14ac:dyDescent="0.2">
      <c r="A261" s="140" t="s">
        <v>65</v>
      </c>
      <c r="B261" s="141">
        <v>123</v>
      </c>
      <c r="C261" s="155">
        <v>5</v>
      </c>
      <c r="D261" s="155">
        <v>2</v>
      </c>
      <c r="E261" s="156" t="s">
        <v>126</v>
      </c>
      <c r="F261" s="145">
        <v>400</v>
      </c>
      <c r="G261" s="158">
        <f>G262</f>
        <v>0</v>
      </c>
      <c r="H261" s="139"/>
    </row>
    <row r="262" spans="1:8" ht="21" hidden="1" customHeight="1" x14ac:dyDescent="0.2">
      <c r="A262" s="140" t="s">
        <v>66</v>
      </c>
      <c r="B262" s="141">
        <v>123</v>
      </c>
      <c r="C262" s="155">
        <v>5</v>
      </c>
      <c r="D262" s="155">
        <v>2</v>
      </c>
      <c r="E262" s="156" t="s">
        <v>126</v>
      </c>
      <c r="F262" s="145">
        <v>410</v>
      </c>
      <c r="G262" s="158"/>
      <c r="H262" s="139"/>
    </row>
    <row r="263" spans="1:8" ht="21.75" hidden="1" customHeight="1" x14ac:dyDescent="0.2">
      <c r="A263" s="153" t="s">
        <v>22</v>
      </c>
      <c r="B263" s="141">
        <v>123</v>
      </c>
      <c r="C263" s="155">
        <v>5</v>
      </c>
      <c r="D263" s="155">
        <v>2</v>
      </c>
      <c r="E263" s="156" t="s">
        <v>126</v>
      </c>
      <c r="F263" s="145">
        <v>800</v>
      </c>
      <c r="G263" s="158">
        <f>G264+G265+G266</f>
        <v>0</v>
      </c>
      <c r="H263" s="139"/>
    </row>
    <row r="264" spans="1:8" ht="19.5" hidden="1" customHeight="1" x14ac:dyDescent="0.2">
      <c r="A264" s="153" t="s">
        <v>69</v>
      </c>
      <c r="B264" s="141">
        <v>123</v>
      </c>
      <c r="C264" s="155">
        <v>5</v>
      </c>
      <c r="D264" s="155">
        <v>2</v>
      </c>
      <c r="E264" s="156" t="s">
        <v>126</v>
      </c>
      <c r="F264" s="145">
        <v>810</v>
      </c>
      <c r="G264" s="158"/>
      <c r="H264" s="139"/>
    </row>
    <row r="265" spans="1:8" ht="21" hidden="1" customHeight="1" x14ac:dyDescent="0.2">
      <c r="A265" s="153" t="s">
        <v>44</v>
      </c>
      <c r="B265" s="141">
        <v>123</v>
      </c>
      <c r="C265" s="155">
        <v>5</v>
      </c>
      <c r="D265" s="155">
        <v>2</v>
      </c>
      <c r="E265" s="156" t="s">
        <v>126</v>
      </c>
      <c r="F265" s="145">
        <v>830</v>
      </c>
      <c r="G265" s="146"/>
      <c r="H265" s="139"/>
    </row>
    <row r="266" spans="1:8" ht="22.5" hidden="1" customHeight="1" x14ac:dyDescent="0.2">
      <c r="A266" s="153" t="s">
        <v>23</v>
      </c>
      <c r="B266" s="141">
        <v>123</v>
      </c>
      <c r="C266" s="155">
        <v>5</v>
      </c>
      <c r="D266" s="155">
        <v>2</v>
      </c>
      <c r="E266" s="156" t="s">
        <v>126</v>
      </c>
      <c r="F266" s="145">
        <v>850</v>
      </c>
      <c r="G266" s="146"/>
      <c r="H266" s="139"/>
    </row>
    <row r="267" spans="1:8" ht="21" hidden="1" customHeight="1" x14ac:dyDescent="0.2">
      <c r="A267" s="141" t="s">
        <v>9</v>
      </c>
      <c r="B267" s="141">
        <v>123</v>
      </c>
      <c r="C267" s="155">
        <v>5</v>
      </c>
      <c r="D267" s="155">
        <v>2</v>
      </c>
      <c r="E267" s="165" t="s">
        <v>10</v>
      </c>
      <c r="F267" s="157"/>
      <c r="G267" s="158">
        <f>G275</f>
        <v>0</v>
      </c>
      <c r="H267" s="139"/>
    </row>
    <row r="268" spans="1:8" ht="15" hidden="1" customHeight="1" x14ac:dyDescent="0.2">
      <c r="A268" s="141" t="s">
        <v>121</v>
      </c>
      <c r="B268" s="141">
        <v>123</v>
      </c>
      <c r="C268" s="155">
        <v>5</v>
      </c>
      <c r="D268" s="155">
        <v>2</v>
      </c>
      <c r="E268" s="165" t="s">
        <v>127</v>
      </c>
      <c r="F268" s="157"/>
      <c r="G268" s="158">
        <f>G269</f>
        <v>0</v>
      </c>
      <c r="H268" s="139"/>
    </row>
    <row r="269" spans="1:8" ht="15.75" hidden="1" customHeight="1" x14ac:dyDescent="0.2">
      <c r="A269" s="153" t="s">
        <v>22</v>
      </c>
      <c r="B269" s="141">
        <v>123</v>
      </c>
      <c r="C269" s="155">
        <v>5</v>
      </c>
      <c r="D269" s="155">
        <v>2</v>
      </c>
      <c r="E269" s="165" t="s">
        <v>127</v>
      </c>
      <c r="F269" s="157">
        <v>800</v>
      </c>
      <c r="G269" s="158">
        <f>G270</f>
        <v>0</v>
      </c>
      <c r="H269" s="139"/>
    </row>
    <row r="270" spans="1:8" ht="15.75" hidden="1" customHeight="1" x14ac:dyDescent="0.2">
      <c r="A270" s="153" t="s">
        <v>69</v>
      </c>
      <c r="B270" s="141">
        <v>123</v>
      </c>
      <c r="C270" s="155">
        <v>5</v>
      </c>
      <c r="D270" s="155">
        <v>2</v>
      </c>
      <c r="E270" s="165" t="s">
        <v>127</v>
      </c>
      <c r="F270" s="157">
        <v>810</v>
      </c>
      <c r="G270" s="158">
        <v>0</v>
      </c>
      <c r="H270" s="139"/>
    </row>
    <row r="271" spans="1:8" ht="15.75" hidden="1" customHeight="1" x14ac:dyDescent="0.2">
      <c r="A271" s="141" t="s">
        <v>123</v>
      </c>
      <c r="B271" s="141">
        <v>123</v>
      </c>
      <c r="C271" s="155">
        <v>5</v>
      </c>
      <c r="D271" s="155">
        <v>2</v>
      </c>
      <c r="E271" s="165" t="s">
        <v>128</v>
      </c>
      <c r="F271" s="157"/>
      <c r="G271" s="158">
        <f>G272</f>
        <v>0</v>
      </c>
      <c r="H271" s="139"/>
    </row>
    <row r="272" spans="1:8" ht="20.25" hidden="1" customHeight="1" x14ac:dyDescent="0.2">
      <c r="A272" s="153" t="s">
        <v>22</v>
      </c>
      <c r="B272" s="141">
        <v>123</v>
      </c>
      <c r="C272" s="155">
        <v>5</v>
      </c>
      <c r="D272" s="155">
        <v>2</v>
      </c>
      <c r="E272" s="165" t="s">
        <v>128</v>
      </c>
      <c r="F272" s="157">
        <v>800</v>
      </c>
      <c r="G272" s="158">
        <f>G273</f>
        <v>0</v>
      </c>
      <c r="H272" s="139"/>
    </row>
    <row r="273" spans="1:8" ht="18" hidden="1" customHeight="1" x14ac:dyDescent="0.2">
      <c r="A273" s="153" t="s">
        <v>69</v>
      </c>
      <c r="B273" s="141">
        <v>123</v>
      </c>
      <c r="C273" s="155">
        <v>5</v>
      </c>
      <c r="D273" s="155">
        <v>2</v>
      </c>
      <c r="E273" s="165" t="s">
        <v>128</v>
      </c>
      <c r="F273" s="157">
        <v>810</v>
      </c>
      <c r="G273" s="158"/>
      <c r="H273" s="139"/>
    </row>
    <row r="274" spans="1:8" ht="17.25" hidden="1" customHeight="1" x14ac:dyDescent="0.2">
      <c r="A274" s="140" t="s">
        <v>108</v>
      </c>
      <c r="B274" s="141">
        <v>123</v>
      </c>
      <c r="C274" s="155">
        <v>5</v>
      </c>
      <c r="D274" s="155">
        <v>2</v>
      </c>
      <c r="E274" s="156" t="s">
        <v>109</v>
      </c>
      <c r="F274" s="145"/>
      <c r="G274" s="158">
        <f>G275+G277+G279</f>
        <v>0</v>
      </c>
      <c r="H274" s="139"/>
    </row>
    <row r="275" spans="1:8" ht="78" hidden="1" customHeight="1" x14ac:dyDescent="0.2">
      <c r="A275" s="140" t="s">
        <v>232</v>
      </c>
      <c r="B275" s="141">
        <v>123</v>
      </c>
      <c r="C275" s="155">
        <v>5</v>
      </c>
      <c r="D275" s="155">
        <v>2</v>
      </c>
      <c r="E275" s="156" t="s">
        <v>180</v>
      </c>
      <c r="F275" s="145"/>
      <c r="G275" s="158">
        <v>0</v>
      </c>
      <c r="H275" s="139"/>
    </row>
    <row r="276" spans="1:8" ht="19.5" hidden="1" customHeight="1" x14ac:dyDescent="0.2">
      <c r="A276" s="153" t="s">
        <v>21</v>
      </c>
      <c r="B276" s="141">
        <v>123</v>
      </c>
      <c r="C276" s="155">
        <v>5</v>
      </c>
      <c r="D276" s="155">
        <v>2</v>
      </c>
      <c r="E276" s="156" t="s">
        <v>109</v>
      </c>
      <c r="F276" s="145">
        <v>240</v>
      </c>
      <c r="G276" s="146">
        <v>0</v>
      </c>
      <c r="H276" s="139"/>
    </row>
    <row r="277" spans="1:8" ht="17.25" hidden="1" customHeight="1" x14ac:dyDescent="0.2">
      <c r="A277" s="140" t="s">
        <v>65</v>
      </c>
      <c r="B277" s="141">
        <v>123</v>
      </c>
      <c r="C277" s="155">
        <v>5</v>
      </c>
      <c r="D277" s="155">
        <v>2</v>
      </c>
      <c r="E277" s="156" t="s">
        <v>109</v>
      </c>
      <c r="F277" s="145">
        <v>400</v>
      </c>
      <c r="G277" s="158">
        <f>G278</f>
        <v>0</v>
      </c>
      <c r="H277" s="139"/>
    </row>
    <row r="278" spans="1:8" ht="19.5" hidden="1" customHeight="1" x14ac:dyDescent="0.2">
      <c r="A278" s="140" t="s">
        <v>66</v>
      </c>
      <c r="B278" s="141">
        <v>123</v>
      </c>
      <c r="C278" s="155">
        <v>5</v>
      </c>
      <c r="D278" s="155">
        <v>2</v>
      </c>
      <c r="E278" s="156" t="s">
        <v>109</v>
      </c>
      <c r="F278" s="145">
        <v>410</v>
      </c>
      <c r="G278" s="158"/>
      <c r="H278" s="139"/>
    </row>
    <row r="279" spans="1:8" ht="15.75" hidden="1" customHeight="1" x14ac:dyDescent="0.2">
      <c r="A279" s="153" t="s">
        <v>22</v>
      </c>
      <c r="B279" s="141">
        <v>123</v>
      </c>
      <c r="C279" s="155">
        <v>5</v>
      </c>
      <c r="D279" s="155">
        <v>2</v>
      </c>
      <c r="E279" s="156" t="s">
        <v>180</v>
      </c>
      <c r="F279" s="145">
        <v>800</v>
      </c>
      <c r="G279" s="158">
        <f>G280+G281+G282</f>
        <v>0</v>
      </c>
      <c r="H279" s="139"/>
    </row>
    <row r="280" spans="1:8" ht="0.75" hidden="1" customHeight="1" x14ac:dyDescent="0.2">
      <c r="A280" s="153" t="s">
        <v>69</v>
      </c>
      <c r="B280" s="141">
        <v>123</v>
      </c>
      <c r="C280" s="155">
        <v>5</v>
      </c>
      <c r="D280" s="155">
        <v>2</v>
      </c>
      <c r="E280" s="156" t="s">
        <v>180</v>
      </c>
      <c r="F280" s="145">
        <v>810</v>
      </c>
      <c r="G280" s="158">
        <v>0</v>
      </c>
      <c r="H280" s="139"/>
    </row>
    <row r="281" spans="1:8" ht="21" hidden="1" customHeight="1" x14ac:dyDescent="0.2">
      <c r="A281" s="153" t="s">
        <v>44</v>
      </c>
      <c r="B281" s="141">
        <v>123</v>
      </c>
      <c r="C281" s="155">
        <v>5</v>
      </c>
      <c r="D281" s="155">
        <v>2</v>
      </c>
      <c r="E281" s="156" t="s">
        <v>180</v>
      </c>
      <c r="F281" s="145">
        <v>830</v>
      </c>
      <c r="G281" s="146"/>
      <c r="H281" s="139"/>
    </row>
    <row r="282" spans="1:8" ht="14.25" hidden="1" customHeight="1" x14ac:dyDescent="0.2">
      <c r="A282" s="153" t="s">
        <v>44</v>
      </c>
      <c r="B282" s="141">
        <v>123</v>
      </c>
      <c r="C282" s="155">
        <v>5</v>
      </c>
      <c r="D282" s="155">
        <v>2</v>
      </c>
      <c r="E282" s="156" t="s">
        <v>180</v>
      </c>
      <c r="F282" s="145">
        <v>830</v>
      </c>
      <c r="G282" s="146">
        <v>0</v>
      </c>
      <c r="H282" s="139"/>
    </row>
    <row r="283" spans="1:8" ht="13.5" customHeight="1" x14ac:dyDescent="0.2">
      <c r="A283" s="147" t="s">
        <v>129</v>
      </c>
      <c r="B283" s="129">
        <v>123</v>
      </c>
      <c r="C283" s="134">
        <v>5</v>
      </c>
      <c r="D283" s="135">
        <v>3</v>
      </c>
      <c r="E283" s="136"/>
      <c r="F283" s="137"/>
      <c r="G283" s="138">
        <f>G284+G311</f>
        <v>484.6</v>
      </c>
      <c r="H283" s="139"/>
    </row>
    <row r="284" spans="1:8" ht="31.5" hidden="1" customHeight="1" x14ac:dyDescent="0.2">
      <c r="A284" s="140" t="s">
        <v>130</v>
      </c>
      <c r="B284" s="141">
        <v>123</v>
      </c>
      <c r="C284" s="142">
        <v>5</v>
      </c>
      <c r="D284" s="143">
        <v>3</v>
      </c>
      <c r="E284" s="144" t="s">
        <v>131</v>
      </c>
      <c r="F284" s="145" t="s">
        <v>7</v>
      </c>
      <c r="G284" s="146">
        <f>G285+G293+G299+G305</f>
        <v>0</v>
      </c>
      <c r="H284" s="139"/>
    </row>
    <row r="285" spans="1:8" ht="48" hidden="1" customHeight="1" x14ac:dyDescent="0.2">
      <c r="A285" s="140" t="s">
        <v>132</v>
      </c>
      <c r="B285" s="141">
        <v>123</v>
      </c>
      <c r="C285" s="142">
        <v>5</v>
      </c>
      <c r="D285" s="143">
        <v>3</v>
      </c>
      <c r="E285" s="144" t="s">
        <v>133</v>
      </c>
      <c r="F285" s="145"/>
      <c r="G285" s="146">
        <f>G286</f>
        <v>0</v>
      </c>
      <c r="H285" s="139"/>
    </row>
    <row r="286" spans="1:8" ht="48" hidden="1" customHeight="1" x14ac:dyDescent="0.2">
      <c r="A286" s="140" t="s">
        <v>134</v>
      </c>
      <c r="B286" s="141">
        <v>123</v>
      </c>
      <c r="C286" s="142">
        <v>5</v>
      </c>
      <c r="D286" s="143">
        <v>3</v>
      </c>
      <c r="E286" s="144" t="s">
        <v>135</v>
      </c>
      <c r="F286" s="145"/>
      <c r="G286" s="146">
        <f>G287+G289+G291</f>
        <v>0</v>
      </c>
      <c r="H286" s="139"/>
    </row>
    <row r="287" spans="1:8" ht="31.5" hidden="1" customHeight="1" x14ac:dyDescent="0.2">
      <c r="A287" s="140" t="s">
        <v>222</v>
      </c>
      <c r="B287" s="141">
        <v>123</v>
      </c>
      <c r="C287" s="142">
        <v>5</v>
      </c>
      <c r="D287" s="143">
        <v>3</v>
      </c>
      <c r="E287" s="144" t="s">
        <v>135</v>
      </c>
      <c r="F287" s="145">
        <v>200</v>
      </c>
      <c r="G287" s="146">
        <f>G288</f>
        <v>0</v>
      </c>
      <c r="H287" s="139"/>
    </row>
    <row r="288" spans="1:8" ht="31.5" hidden="1" customHeight="1" x14ac:dyDescent="0.2">
      <c r="A288" s="140" t="s">
        <v>21</v>
      </c>
      <c r="B288" s="141">
        <v>123</v>
      </c>
      <c r="C288" s="142">
        <v>5</v>
      </c>
      <c r="D288" s="143">
        <v>3</v>
      </c>
      <c r="E288" s="144" t="s">
        <v>135</v>
      </c>
      <c r="F288" s="145">
        <v>240</v>
      </c>
      <c r="G288" s="146"/>
      <c r="H288" s="139"/>
    </row>
    <row r="289" spans="1:8" ht="31.5" hidden="1" customHeight="1" x14ac:dyDescent="0.2">
      <c r="A289" s="140" t="s">
        <v>65</v>
      </c>
      <c r="B289" s="141">
        <v>123</v>
      </c>
      <c r="C289" s="142">
        <v>5</v>
      </c>
      <c r="D289" s="143">
        <v>3</v>
      </c>
      <c r="E289" s="144" t="s">
        <v>135</v>
      </c>
      <c r="F289" s="145">
        <v>400</v>
      </c>
      <c r="G289" s="146">
        <f>G290</f>
        <v>0</v>
      </c>
      <c r="H289" s="139"/>
    </row>
    <row r="290" spans="1:8" ht="15.75" hidden="1" customHeight="1" x14ac:dyDescent="0.2">
      <c r="A290" s="140" t="s">
        <v>66</v>
      </c>
      <c r="B290" s="141">
        <v>123</v>
      </c>
      <c r="C290" s="142">
        <v>5</v>
      </c>
      <c r="D290" s="143">
        <v>3</v>
      </c>
      <c r="E290" s="144" t="s">
        <v>135</v>
      </c>
      <c r="F290" s="145">
        <v>410</v>
      </c>
      <c r="G290" s="146"/>
      <c r="H290" s="139"/>
    </row>
    <row r="291" spans="1:8" ht="15.75" hidden="1" customHeight="1" x14ac:dyDescent="0.2">
      <c r="A291" s="140" t="s">
        <v>22</v>
      </c>
      <c r="B291" s="141">
        <v>123</v>
      </c>
      <c r="C291" s="142">
        <v>5</v>
      </c>
      <c r="D291" s="143">
        <v>3</v>
      </c>
      <c r="E291" s="144" t="s">
        <v>135</v>
      </c>
      <c r="F291" s="145">
        <v>800</v>
      </c>
      <c r="G291" s="146">
        <f>G292</f>
        <v>0</v>
      </c>
      <c r="H291" s="139"/>
    </row>
    <row r="292" spans="1:8" ht="48" hidden="1" customHeight="1" x14ac:dyDescent="0.2">
      <c r="A292" s="153" t="s">
        <v>69</v>
      </c>
      <c r="B292" s="141">
        <v>123</v>
      </c>
      <c r="C292" s="142">
        <v>5</v>
      </c>
      <c r="D292" s="143">
        <v>3</v>
      </c>
      <c r="E292" s="144" t="s">
        <v>135</v>
      </c>
      <c r="F292" s="145">
        <v>810</v>
      </c>
      <c r="G292" s="146"/>
      <c r="H292" s="139"/>
    </row>
    <row r="293" spans="1:8" ht="48" hidden="1" customHeight="1" x14ac:dyDescent="0.2">
      <c r="A293" s="140" t="s">
        <v>136</v>
      </c>
      <c r="B293" s="141">
        <v>123</v>
      </c>
      <c r="C293" s="142">
        <v>5</v>
      </c>
      <c r="D293" s="143">
        <v>3</v>
      </c>
      <c r="E293" s="144" t="s">
        <v>137</v>
      </c>
      <c r="F293" s="145"/>
      <c r="G293" s="146">
        <f>G294</f>
        <v>0</v>
      </c>
      <c r="H293" s="139"/>
    </row>
    <row r="294" spans="1:8" ht="48" hidden="1" customHeight="1" x14ac:dyDescent="0.2">
      <c r="A294" s="140" t="s">
        <v>138</v>
      </c>
      <c r="B294" s="141">
        <v>123</v>
      </c>
      <c r="C294" s="142">
        <v>5</v>
      </c>
      <c r="D294" s="143">
        <v>3</v>
      </c>
      <c r="E294" s="144" t="s">
        <v>139</v>
      </c>
      <c r="F294" s="145"/>
      <c r="G294" s="146">
        <f>G295+G297</f>
        <v>0</v>
      </c>
      <c r="H294" s="139"/>
    </row>
    <row r="295" spans="1:8" ht="31.5" hidden="1" customHeight="1" x14ac:dyDescent="0.2">
      <c r="A295" s="140" t="s">
        <v>222</v>
      </c>
      <c r="B295" s="141">
        <v>123</v>
      </c>
      <c r="C295" s="142">
        <v>5</v>
      </c>
      <c r="D295" s="143">
        <v>3</v>
      </c>
      <c r="E295" s="144" t="s">
        <v>139</v>
      </c>
      <c r="F295" s="145">
        <v>200</v>
      </c>
      <c r="G295" s="146">
        <f>G296</f>
        <v>0</v>
      </c>
      <c r="H295" s="139"/>
    </row>
    <row r="296" spans="1:8" ht="31.5" hidden="1" customHeight="1" x14ac:dyDescent="0.2">
      <c r="A296" s="140" t="s">
        <v>21</v>
      </c>
      <c r="B296" s="141">
        <v>123</v>
      </c>
      <c r="C296" s="142">
        <v>5</v>
      </c>
      <c r="D296" s="143">
        <v>3</v>
      </c>
      <c r="E296" s="144" t="s">
        <v>139</v>
      </c>
      <c r="F296" s="145">
        <v>240</v>
      </c>
      <c r="G296" s="146"/>
      <c r="H296" s="139"/>
    </row>
    <row r="297" spans="1:8" ht="15.75" hidden="1" customHeight="1" x14ac:dyDescent="0.2">
      <c r="A297" s="140" t="s">
        <v>22</v>
      </c>
      <c r="B297" s="141">
        <v>123</v>
      </c>
      <c r="C297" s="142">
        <v>5</v>
      </c>
      <c r="D297" s="143">
        <v>3</v>
      </c>
      <c r="E297" s="144" t="s">
        <v>139</v>
      </c>
      <c r="F297" s="145">
        <v>800</v>
      </c>
      <c r="G297" s="146">
        <f>G298</f>
        <v>0</v>
      </c>
      <c r="H297" s="139"/>
    </row>
    <row r="298" spans="1:8" ht="48" hidden="1" customHeight="1" x14ac:dyDescent="0.2">
      <c r="A298" s="153" t="s">
        <v>69</v>
      </c>
      <c r="B298" s="141">
        <v>123</v>
      </c>
      <c r="C298" s="142">
        <v>5</v>
      </c>
      <c r="D298" s="143">
        <v>3</v>
      </c>
      <c r="E298" s="144" t="s">
        <v>139</v>
      </c>
      <c r="F298" s="145">
        <v>810</v>
      </c>
      <c r="G298" s="146"/>
      <c r="H298" s="139"/>
    </row>
    <row r="299" spans="1:8" ht="48" hidden="1" customHeight="1" x14ac:dyDescent="0.2">
      <c r="A299" s="140" t="s">
        <v>140</v>
      </c>
      <c r="B299" s="141">
        <v>123</v>
      </c>
      <c r="C299" s="142">
        <v>5</v>
      </c>
      <c r="D299" s="143">
        <v>3</v>
      </c>
      <c r="E299" s="144" t="s">
        <v>141</v>
      </c>
      <c r="F299" s="145"/>
      <c r="G299" s="146">
        <f>G300</f>
        <v>0</v>
      </c>
      <c r="H299" s="139"/>
    </row>
    <row r="300" spans="1:8" ht="63.75" hidden="1" customHeight="1" x14ac:dyDescent="0.2">
      <c r="A300" s="140" t="s">
        <v>142</v>
      </c>
      <c r="B300" s="141">
        <v>123</v>
      </c>
      <c r="C300" s="142">
        <v>5</v>
      </c>
      <c r="D300" s="143">
        <v>3</v>
      </c>
      <c r="E300" s="144" t="s">
        <v>143</v>
      </c>
      <c r="F300" s="145"/>
      <c r="G300" s="146">
        <f>G301+G303</f>
        <v>0</v>
      </c>
      <c r="H300" s="139"/>
    </row>
    <row r="301" spans="1:8" ht="31.5" hidden="1" customHeight="1" x14ac:dyDescent="0.2">
      <c r="A301" s="140" t="s">
        <v>222</v>
      </c>
      <c r="B301" s="141">
        <v>123</v>
      </c>
      <c r="C301" s="142">
        <v>5</v>
      </c>
      <c r="D301" s="143">
        <v>3</v>
      </c>
      <c r="E301" s="144" t="s">
        <v>143</v>
      </c>
      <c r="F301" s="145">
        <v>200</v>
      </c>
      <c r="G301" s="146">
        <f>G302</f>
        <v>0</v>
      </c>
      <c r="H301" s="139"/>
    </row>
    <row r="302" spans="1:8" ht="31.5" hidden="1" customHeight="1" x14ac:dyDescent="0.2">
      <c r="A302" s="140" t="s">
        <v>21</v>
      </c>
      <c r="B302" s="141">
        <v>123</v>
      </c>
      <c r="C302" s="142">
        <v>5</v>
      </c>
      <c r="D302" s="143">
        <v>3</v>
      </c>
      <c r="E302" s="144" t="s">
        <v>143</v>
      </c>
      <c r="F302" s="145">
        <v>240</v>
      </c>
      <c r="G302" s="146"/>
      <c r="H302" s="139"/>
    </row>
    <row r="303" spans="1:8" ht="15.75" hidden="1" customHeight="1" x14ac:dyDescent="0.2">
      <c r="A303" s="140" t="s">
        <v>22</v>
      </c>
      <c r="B303" s="141">
        <v>123</v>
      </c>
      <c r="C303" s="142">
        <v>5</v>
      </c>
      <c r="D303" s="143">
        <v>3</v>
      </c>
      <c r="E303" s="144" t="s">
        <v>143</v>
      </c>
      <c r="F303" s="145">
        <v>800</v>
      </c>
      <c r="G303" s="146">
        <f>G304</f>
        <v>0</v>
      </c>
      <c r="H303" s="139"/>
    </row>
    <row r="304" spans="1:8" ht="48" hidden="1" customHeight="1" x14ac:dyDescent="0.2">
      <c r="A304" s="153" t="s">
        <v>69</v>
      </c>
      <c r="B304" s="141">
        <v>123</v>
      </c>
      <c r="C304" s="142">
        <v>5</v>
      </c>
      <c r="D304" s="143">
        <v>3</v>
      </c>
      <c r="E304" s="144" t="s">
        <v>143</v>
      </c>
      <c r="F304" s="145">
        <v>810</v>
      </c>
      <c r="G304" s="146"/>
      <c r="H304" s="139"/>
    </row>
    <row r="305" spans="1:8" ht="48" hidden="1" customHeight="1" x14ac:dyDescent="0.2">
      <c r="A305" s="140" t="s">
        <v>144</v>
      </c>
      <c r="B305" s="141">
        <v>123</v>
      </c>
      <c r="C305" s="142">
        <v>5</v>
      </c>
      <c r="D305" s="143">
        <v>3</v>
      </c>
      <c r="E305" s="144" t="s">
        <v>145</v>
      </c>
      <c r="F305" s="145"/>
      <c r="G305" s="146">
        <f>G306</f>
        <v>0</v>
      </c>
      <c r="H305" s="139"/>
    </row>
    <row r="306" spans="1:8" ht="63.75" hidden="1" customHeight="1" x14ac:dyDescent="0.2">
      <c r="A306" s="140" t="s">
        <v>146</v>
      </c>
      <c r="B306" s="141">
        <v>123</v>
      </c>
      <c r="C306" s="142">
        <v>5</v>
      </c>
      <c r="D306" s="143">
        <v>3</v>
      </c>
      <c r="E306" s="144" t="s">
        <v>147</v>
      </c>
      <c r="F306" s="145"/>
      <c r="G306" s="146">
        <f>G307+G309</f>
        <v>0</v>
      </c>
      <c r="H306" s="139"/>
    </row>
    <row r="307" spans="1:8" ht="31.5" hidden="1" customHeight="1" x14ac:dyDescent="0.2">
      <c r="A307" s="140" t="s">
        <v>222</v>
      </c>
      <c r="B307" s="141">
        <v>123</v>
      </c>
      <c r="C307" s="142">
        <v>5</v>
      </c>
      <c r="D307" s="143">
        <v>3</v>
      </c>
      <c r="E307" s="144" t="s">
        <v>147</v>
      </c>
      <c r="F307" s="145">
        <v>200</v>
      </c>
      <c r="G307" s="146">
        <f>G308</f>
        <v>0</v>
      </c>
      <c r="H307" s="139"/>
    </row>
    <row r="308" spans="1:8" ht="31.5" hidden="1" customHeight="1" x14ac:dyDescent="0.2">
      <c r="A308" s="140" t="s">
        <v>21</v>
      </c>
      <c r="B308" s="141">
        <v>123</v>
      </c>
      <c r="C308" s="142">
        <v>5</v>
      </c>
      <c r="D308" s="143">
        <v>3</v>
      </c>
      <c r="E308" s="144" t="s">
        <v>147</v>
      </c>
      <c r="F308" s="145">
        <v>240</v>
      </c>
      <c r="G308" s="146"/>
      <c r="H308" s="139"/>
    </row>
    <row r="309" spans="1:8" ht="15.75" hidden="1" customHeight="1" x14ac:dyDescent="0.2">
      <c r="A309" s="140" t="s">
        <v>22</v>
      </c>
      <c r="B309" s="141">
        <v>123</v>
      </c>
      <c r="C309" s="142">
        <v>5</v>
      </c>
      <c r="D309" s="143">
        <v>3</v>
      </c>
      <c r="E309" s="144" t="s">
        <v>147</v>
      </c>
      <c r="F309" s="145">
        <v>800</v>
      </c>
      <c r="G309" s="146">
        <f>G310</f>
        <v>0</v>
      </c>
      <c r="H309" s="139"/>
    </row>
    <row r="310" spans="1:8" ht="48" hidden="1" customHeight="1" x14ac:dyDescent="0.2">
      <c r="A310" s="153" t="s">
        <v>69</v>
      </c>
      <c r="B310" s="141">
        <v>123</v>
      </c>
      <c r="C310" s="142">
        <v>5</v>
      </c>
      <c r="D310" s="143">
        <v>3</v>
      </c>
      <c r="E310" s="144" t="s">
        <v>147</v>
      </c>
      <c r="F310" s="145">
        <v>810</v>
      </c>
      <c r="G310" s="146"/>
      <c r="H310" s="139"/>
    </row>
    <row r="311" spans="1:8" ht="15.95" customHeight="1" x14ac:dyDescent="0.2">
      <c r="A311" s="140" t="s">
        <v>9</v>
      </c>
      <c r="B311" s="141">
        <v>123</v>
      </c>
      <c r="C311" s="142">
        <v>5</v>
      </c>
      <c r="D311" s="143">
        <v>3</v>
      </c>
      <c r="E311" s="144" t="s">
        <v>10</v>
      </c>
      <c r="F311" s="145" t="s">
        <v>7</v>
      </c>
      <c r="G311" s="146">
        <f>G312+G333+G324</f>
        <v>484.6</v>
      </c>
      <c r="H311" s="139"/>
    </row>
    <row r="312" spans="1:8" ht="15.95" customHeight="1" x14ac:dyDescent="0.2">
      <c r="A312" s="140" t="s">
        <v>148</v>
      </c>
      <c r="B312" s="141">
        <v>123</v>
      </c>
      <c r="C312" s="142">
        <v>5</v>
      </c>
      <c r="D312" s="143">
        <v>3</v>
      </c>
      <c r="E312" s="144" t="s">
        <v>149</v>
      </c>
      <c r="F312" s="145"/>
      <c r="G312" s="146">
        <f>G313+G315+G317</f>
        <v>280.60000000000002</v>
      </c>
      <c r="H312" s="139"/>
    </row>
    <row r="313" spans="1:8" ht="32.1" customHeight="1" x14ac:dyDescent="0.2">
      <c r="A313" s="140" t="s">
        <v>222</v>
      </c>
      <c r="B313" s="141">
        <v>123</v>
      </c>
      <c r="C313" s="142">
        <v>5</v>
      </c>
      <c r="D313" s="143">
        <v>3</v>
      </c>
      <c r="E313" s="144" t="s">
        <v>149</v>
      </c>
      <c r="F313" s="145">
        <v>200</v>
      </c>
      <c r="G313" s="146">
        <f>G314</f>
        <v>280.60000000000002</v>
      </c>
      <c r="H313" s="139"/>
    </row>
    <row r="314" spans="1:8" ht="33.75" customHeight="1" x14ac:dyDescent="0.2">
      <c r="A314" s="140" t="s">
        <v>21</v>
      </c>
      <c r="B314" s="141">
        <v>123</v>
      </c>
      <c r="C314" s="142">
        <v>5</v>
      </c>
      <c r="D314" s="143">
        <v>3</v>
      </c>
      <c r="E314" s="144" t="s">
        <v>149</v>
      </c>
      <c r="F314" s="145">
        <v>240</v>
      </c>
      <c r="G314" s="146">
        <v>280.60000000000002</v>
      </c>
      <c r="H314" s="139"/>
    </row>
    <row r="315" spans="1:8" ht="31.5" hidden="1" customHeight="1" x14ac:dyDescent="0.2">
      <c r="A315" s="140" t="s">
        <v>65</v>
      </c>
      <c r="B315" s="141">
        <v>123</v>
      </c>
      <c r="C315" s="142">
        <v>5</v>
      </c>
      <c r="D315" s="143">
        <v>3</v>
      </c>
      <c r="E315" s="144" t="s">
        <v>149</v>
      </c>
      <c r="F315" s="145">
        <v>400</v>
      </c>
      <c r="G315" s="146">
        <f>G316</f>
        <v>0</v>
      </c>
      <c r="H315" s="139"/>
    </row>
    <row r="316" spans="1:8" ht="15.75" hidden="1" customHeight="1" x14ac:dyDescent="0.2">
      <c r="A316" s="140" t="s">
        <v>66</v>
      </c>
      <c r="B316" s="141">
        <v>123</v>
      </c>
      <c r="C316" s="142">
        <v>5</v>
      </c>
      <c r="D316" s="143">
        <v>3</v>
      </c>
      <c r="E316" s="144" t="s">
        <v>149</v>
      </c>
      <c r="F316" s="145">
        <v>410</v>
      </c>
      <c r="G316" s="146"/>
      <c r="H316" s="139"/>
    </row>
    <row r="317" spans="1:8" ht="15.75" hidden="1" customHeight="1" x14ac:dyDescent="0.2">
      <c r="A317" s="140" t="s">
        <v>22</v>
      </c>
      <c r="B317" s="141">
        <v>123</v>
      </c>
      <c r="C317" s="142">
        <v>5</v>
      </c>
      <c r="D317" s="143">
        <v>3</v>
      </c>
      <c r="E317" s="144" t="s">
        <v>149</v>
      </c>
      <c r="F317" s="145">
        <v>800</v>
      </c>
      <c r="G317" s="146">
        <f>G318</f>
        <v>0</v>
      </c>
      <c r="H317" s="139"/>
    </row>
    <row r="318" spans="1:8" ht="48" hidden="1" customHeight="1" x14ac:dyDescent="0.2">
      <c r="A318" s="153" t="s">
        <v>69</v>
      </c>
      <c r="B318" s="141">
        <v>123</v>
      </c>
      <c r="C318" s="142">
        <v>5</v>
      </c>
      <c r="D318" s="143">
        <v>3</v>
      </c>
      <c r="E318" s="144" t="s">
        <v>149</v>
      </c>
      <c r="F318" s="145">
        <v>810</v>
      </c>
      <c r="G318" s="146"/>
      <c r="H318" s="139"/>
    </row>
    <row r="319" spans="1:8" ht="15.75" hidden="1" customHeight="1" x14ac:dyDescent="0.2">
      <c r="A319" s="140" t="s">
        <v>150</v>
      </c>
      <c r="B319" s="141">
        <v>123</v>
      </c>
      <c r="C319" s="142">
        <v>5</v>
      </c>
      <c r="D319" s="143">
        <v>3</v>
      </c>
      <c r="E319" s="144" t="s">
        <v>151</v>
      </c>
      <c r="F319" s="145"/>
      <c r="G319" s="146">
        <f>G320+G322</f>
        <v>0</v>
      </c>
      <c r="H319" s="139"/>
    </row>
    <row r="320" spans="1:8" ht="31.5" hidden="1" customHeight="1" x14ac:dyDescent="0.2">
      <c r="A320" s="140" t="s">
        <v>222</v>
      </c>
      <c r="B320" s="141">
        <v>123</v>
      </c>
      <c r="C320" s="142">
        <v>5</v>
      </c>
      <c r="D320" s="143">
        <v>3</v>
      </c>
      <c r="E320" s="144" t="s">
        <v>151</v>
      </c>
      <c r="F320" s="145">
        <v>200</v>
      </c>
      <c r="G320" s="146">
        <f>G321</f>
        <v>0</v>
      </c>
      <c r="H320" s="139"/>
    </row>
    <row r="321" spans="1:8" ht="31.5" hidden="1" customHeight="1" x14ac:dyDescent="0.2">
      <c r="A321" s="140" t="s">
        <v>21</v>
      </c>
      <c r="B321" s="141">
        <v>123</v>
      </c>
      <c r="C321" s="142">
        <v>5</v>
      </c>
      <c r="D321" s="143">
        <v>3</v>
      </c>
      <c r="E321" s="144" t="s">
        <v>151</v>
      </c>
      <c r="F321" s="145">
        <v>240</v>
      </c>
      <c r="G321" s="146"/>
      <c r="H321" s="139"/>
    </row>
    <row r="322" spans="1:8" ht="15.75" hidden="1" customHeight="1" x14ac:dyDescent="0.2">
      <c r="A322" s="140" t="s">
        <v>22</v>
      </c>
      <c r="B322" s="141">
        <v>123</v>
      </c>
      <c r="C322" s="142">
        <v>5</v>
      </c>
      <c r="D322" s="143">
        <v>3</v>
      </c>
      <c r="E322" s="144" t="s">
        <v>151</v>
      </c>
      <c r="F322" s="145">
        <v>800</v>
      </c>
      <c r="G322" s="146">
        <f>G323</f>
        <v>0</v>
      </c>
      <c r="H322" s="139"/>
    </row>
    <row r="323" spans="1:8" ht="0.75" hidden="1" customHeight="1" x14ac:dyDescent="0.2">
      <c r="A323" s="153" t="s">
        <v>69</v>
      </c>
      <c r="B323" s="141">
        <v>123</v>
      </c>
      <c r="C323" s="142">
        <v>5</v>
      </c>
      <c r="D323" s="143">
        <v>3</v>
      </c>
      <c r="E323" s="144" t="s">
        <v>151</v>
      </c>
      <c r="F323" s="145">
        <v>810</v>
      </c>
      <c r="G323" s="146"/>
      <c r="H323" s="139"/>
    </row>
    <row r="324" spans="1:8" ht="21" customHeight="1" x14ac:dyDescent="0.2">
      <c r="A324" s="140" t="s">
        <v>152</v>
      </c>
      <c r="B324" s="141">
        <v>123</v>
      </c>
      <c r="C324" s="142">
        <v>5</v>
      </c>
      <c r="D324" s="143">
        <v>3</v>
      </c>
      <c r="E324" s="144" t="s">
        <v>153</v>
      </c>
      <c r="F324" s="145"/>
      <c r="G324" s="146">
        <f>G325</f>
        <v>70</v>
      </c>
      <c r="H324" s="139"/>
    </row>
    <row r="325" spans="1:8" ht="33.75" customHeight="1" x14ac:dyDescent="0.2">
      <c r="A325" s="140" t="s">
        <v>222</v>
      </c>
      <c r="B325" s="141">
        <v>123</v>
      </c>
      <c r="C325" s="142">
        <v>5</v>
      </c>
      <c r="D325" s="143">
        <v>3</v>
      </c>
      <c r="E325" s="144" t="s">
        <v>153</v>
      </c>
      <c r="F325" s="145">
        <v>200</v>
      </c>
      <c r="G325" s="146">
        <f>G326</f>
        <v>70</v>
      </c>
      <c r="H325" s="139"/>
    </row>
    <row r="326" spans="1:8" ht="34.5" customHeight="1" x14ac:dyDescent="0.2">
      <c r="A326" s="140" t="s">
        <v>21</v>
      </c>
      <c r="B326" s="141">
        <v>123</v>
      </c>
      <c r="C326" s="142">
        <v>5</v>
      </c>
      <c r="D326" s="143">
        <v>3</v>
      </c>
      <c r="E326" s="144" t="s">
        <v>153</v>
      </c>
      <c r="F326" s="145">
        <v>240</v>
      </c>
      <c r="G326" s="146">
        <v>70</v>
      </c>
      <c r="H326" s="139"/>
    </row>
    <row r="327" spans="1:8" ht="21.75" hidden="1" customHeight="1" x14ac:dyDescent="0.2">
      <c r="A327" s="201" t="s">
        <v>332</v>
      </c>
      <c r="B327" s="141">
        <v>123</v>
      </c>
      <c r="C327" s="142">
        <v>5</v>
      </c>
      <c r="D327" s="143">
        <v>3</v>
      </c>
      <c r="E327" s="144" t="s">
        <v>329</v>
      </c>
      <c r="F327" s="145"/>
      <c r="G327" s="146">
        <v>0</v>
      </c>
      <c r="H327" s="139"/>
    </row>
    <row r="328" spans="1:8" ht="24.75" hidden="1" customHeight="1" x14ac:dyDescent="0.2">
      <c r="A328" s="140" t="s">
        <v>222</v>
      </c>
      <c r="B328" s="141">
        <v>123</v>
      </c>
      <c r="C328" s="142">
        <v>5</v>
      </c>
      <c r="D328" s="143">
        <v>3</v>
      </c>
      <c r="E328" s="144" t="s">
        <v>329</v>
      </c>
      <c r="F328" s="145">
        <v>200</v>
      </c>
      <c r="G328" s="146">
        <v>0</v>
      </c>
      <c r="H328" s="139"/>
    </row>
    <row r="329" spans="1:8" ht="25.5" hidden="1" customHeight="1" x14ac:dyDescent="0.2">
      <c r="A329" s="140" t="s">
        <v>21</v>
      </c>
      <c r="B329" s="141">
        <v>123</v>
      </c>
      <c r="C329" s="142">
        <v>5</v>
      </c>
      <c r="D329" s="143">
        <v>3</v>
      </c>
      <c r="E329" s="144" t="s">
        <v>329</v>
      </c>
      <c r="F329" s="145">
        <v>240</v>
      </c>
      <c r="G329" s="146">
        <v>0</v>
      </c>
      <c r="H329" s="139"/>
    </row>
    <row r="330" spans="1:8" ht="28.5" hidden="1" customHeight="1" x14ac:dyDescent="0.2">
      <c r="A330" s="201" t="s">
        <v>331</v>
      </c>
      <c r="B330" s="141">
        <v>123</v>
      </c>
      <c r="C330" s="142">
        <v>5</v>
      </c>
      <c r="D330" s="143">
        <v>3</v>
      </c>
      <c r="E330" s="144" t="s">
        <v>330</v>
      </c>
      <c r="F330" s="145"/>
      <c r="G330" s="146">
        <v>0</v>
      </c>
      <c r="H330" s="139"/>
    </row>
    <row r="331" spans="1:8" ht="35.25" hidden="1" customHeight="1" x14ac:dyDescent="0.2">
      <c r="A331" s="140" t="s">
        <v>222</v>
      </c>
      <c r="B331" s="141">
        <v>123</v>
      </c>
      <c r="C331" s="142">
        <v>5</v>
      </c>
      <c r="D331" s="143">
        <v>3</v>
      </c>
      <c r="E331" s="144" t="s">
        <v>330</v>
      </c>
      <c r="F331" s="145">
        <v>200</v>
      </c>
      <c r="G331" s="146">
        <v>0</v>
      </c>
      <c r="H331" s="139"/>
    </row>
    <row r="332" spans="1:8" ht="35.25" hidden="1" customHeight="1" x14ac:dyDescent="0.2">
      <c r="A332" s="140" t="s">
        <v>21</v>
      </c>
      <c r="B332" s="141">
        <v>123</v>
      </c>
      <c r="C332" s="142">
        <v>5</v>
      </c>
      <c r="D332" s="143">
        <v>3</v>
      </c>
      <c r="E332" s="144" t="s">
        <v>330</v>
      </c>
      <c r="F332" s="145">
        <v>240</v>
      </c>
      <c r="G332" s="146">
        <v>0</v>
      </c>
      <c r="H332" s="139"/>
    </row>
    <row r="333" spans="1:8" ht="32.1" customHeight="1" x14ac:dyDescent="0.2">
      <c r="A333" s="140" t="s">
        <v>154</v>
      </c>
      <c r="B333" s="141">
        <v>123</v>
      </c>
      <c r="C333" s="142">
        <v>5</v>
      </c>
      <c r="D333" s="143">
        <v>3</v>
      </c>
      <c r="E333" s="144" t="s">
        <v>155</v>
      </c>
      <c r="F333" s="145"/>
      <c r="G333" s="146">
        <f>G334</f>
        <v>134</v>
      </c>
      <c r="H333" s="139"/>
    </row>
    <row r="334" spans="1:8" ht="32.1" customHeight="1" x14ac:dyDescent="0.2">
      <c r="A334" s="140" t="s">
        <v>222</v>
      </c>
      <c r="B334" s="141">
        <v>123</v>
      </c>
      <c r="C334" s="142">
        <v>5</v>
      </c>
      <c r="D334" s="143">
        <v>3</v>
      </c>
      <c r="E334" s="144" t="s">
        <v>155</v>
      </c>
      <c r="F334" s="145">
        <v>200</v>
      </c>
      <c r="G334" s="146">
        <f>G335</f>
        <v>134</v>
      </c>
      <c r="H334" s="139"/>
    </row>
    <row r="335" spans="1:8" ht="35.25" customHeight="1" x14ac:dyDescent="0.2">
      <c r="A335" s="140" t="s">
        <v>21</v>
      </c>
      <c r="B335" s="141">
        <v>123</v>
      </c>
      <c r="C335" s="142">
        <v>5</v>
      </c>
      <c r="D335" s="143">
        <v>3</v>
      </c>
      <c r="E335" s="144" t="s">
        <v>155</v>
      </c>
      <c r="F335" s="145">
        <v>240</v>
      </c>
      <c r="G335" s="146">
        <v>134</v>
      </c>
      <c r="H335" s="139"/>
    </row>
    <row r="336" spans="1:8" ht="41.25" hidden="1" customHeight="1" x14ac:dyDescent="0.2">
      <c r="A336" s="128" t="s">
        <v>342</v>
      </c>
      <c r="B336" s="129">
        <v>123</v>
      </c>
      <c r="C336" s="134">
        <v>6</v>
      </c>
      <c r="D336" s="135">
        <v>3</v>
      </c>
      <c r="E336" s="136"/>
      <c r="F336" s="137"/>
      <c r="G336" s="138">
        <v>0</v>
      </c>
      <c r="H336" s="139"/>
    </row>
    <row r="337" spans="1:8" ht="55.5" hidden="1" customHeight="1" x14ac:dyDescent="0.2">
      <c r="A337" s="153" t="s">
        <v>343</v>
      </c>
      <c r="B337" s="141">
        <v>123</v>
      </c>
      <c r="C337" s="142">
        <v>6</v>
      </c>
      <c r="D337" s="143">
        <v>3</v>
      </c>
      <c r="E337" s="144" t="s">
        <v>344</v>
      </c>
      <c r="F337" s="145"/>
      <c r="G337" s="146">
        <v>0</v>
      </c>
      <c r="H337" s="139"/>
    </row>
    <row r="338" spans="1:8" ht="30.75" hidden="1" customHeight="1" x14ac:dyDescent="0.2">
      <c r="A338" s="153" t="s">
        <v>222</v>
      </c>
      <c r="B338" s="141">
        <v>123</v>
      </c>
      <c r="C338" s="154">
        <v>6</v>
      </c>
      <c r="D338" s="155">
        <v>3</v>
      </c>
      <c r="E338" s="144" t="s">
        <v>344</v>
      </c>
      <c r="F338" s="145">
        <v>200</v>
      </c>
      <c r="G338" s="146">
        <v>0</v>
      </c>
      <c r="H338" s="139"/>
    </row>
    <row r="339" spans="1:8" ht="39" hidden="1" customHeight="1" x14ac:dyDescent="0.2">
      <c r="A339" s="140" t="s">
        <v>21</v>
      </c>
      <c r="B339" s="141">
        <v>123</v>
      </c>
      <c r="C339" s="142">
        <v>6</v>
      </c>
      <c r="D339" s="143">
        <v>3</v>
      </c>
      <c r="E339" s="144" t="s">
        <v>344</v>
      </c>
      <c r="F339" s="157">
        <v>240</v>
      </c>
      <c r="G339" s="158">
        <v>0</v>
      </c>
      <c r="H339" s="139"/>
    </row>
    <row r="340" spans="1:8" ht="32.25" hidden="1" customHeight="1" x14ac:dyDescent="0.2">
      <c r="A340" s="153" t="s">
        <v>345</v>
      </c>
      <c r="B340" s="141">
        <v>123</v>
      </c>
      <c r="C340" s="142">
        <v>6</v>
      </c>
      <c r="D340" s="143">
        <v>3</v>
      </c>
      <c r="E340" s="144" t="s">
        <v>346</v>
      </c>
      <c r="F340" s="157">
        <v>200</v>
      </c>
      <c r="G340" s="158">
        <f>G341</f>
        <v>0</v>
      </c>
      <c r="H340" s="139"/>
    </row>
    <row r="341" spans="1:8" ht="21" hidden="1" customHeight="1" x14ac:dyDescent="0.2">
      <c r="A341" s="140" t="s">
        <v>222</v>
      </c>
      <c r="B341" s="141">
        <v>123</v>
      </c>
      <c r="C341" s="142">
        <v>6</v>
      </c>
      <c r="D341" s="143">
        <v>3</v>
      </c>
      <c r="E341" s="144" t="s">
        <v>346</v>
      </c>
      <c r="F341" s="145">
        <v>240</v>
      </c>
      <c r="G341" s="158">
        <v>0</v>
      </c>
      <c r="H341" s="139"/>
    </row>
    <row r="342" spans="1:8" ht="25.5" customHeight="1" x14ac:dyDescent="0.2">
      <c r="A342" s="147" t="s">
        <v>230</v>
      </c>
      <c r="B342" s="129">
        <v>123</v>
      </c>
      <c r="C342" s="134">
        <v>7</v>
      </c>
      <c r="D342" s="135">
        <v>7</v>
      </c>
      <c r="E342" s="150"/>
      <c r="F342" s="137"/>
      <c r="G342" s="152">
        <f>G344</f>
        <v>20</v>
      </c>
      <c r="H342" s="139"/>
    </row>
    <row r="343" spans="1:8" ht="27.75" customHeight="1" x14ac:dyDescent="0.2">
      <c r="A343" s="140" t="s">
        <v>9</v>
      </c>
      <c r="B343" s="141">
        <v>123</v>
      </c>
      <c r="C343" s="142">
        <v>7</v>
      </c>
      <c r="D343" s="143">
        <v>7</v>
      </c>
      <c r="E343" s="144" t="s">
        <v>10</v>
      </c>
      <c r="F343" s="157"/>
      <c r="G343" s="158">
        <f>G344</f>
        <v>20</v>
      </c>
      <c r="H343" s="139"/>
    </row>
    <row r="344" spans="1:8" ht="32.25" customHeight="1" x14ac:dyDescent="0.2">
      <c r="A344" s="153" t="s">
        <v>158</v>
      </c>
      <c r="B344" s="141">
        <v>123</v>
      </c>
      <c r="C344" s="142">
        <v>7</v>
      </c>
      <c r="D344" s="143">
        <v>7</v>
      </c>
      <c r="E344" s="156" t="s">
        <v>159</v>
      </c>
      <c r="F344" s="157"/>
      <c r="G344" s="152">
        <f>G345</f>
        <v>20</v>
      </c>
      <c r="H344" s="139"/>
    </row>
    <row r="345" spans="1:8" ht="30" customHeight="1" x14ac:dyDescent="0.2">
      <c r="A345" s="140" t="s">
        <v>222</v>
      </c>
      <c r="B345" s="141">
        <v>123</v>
      </c>
      <c r="C345" s="142">
        <v>7</v>
      </c>
      <c r="D345" s="143">
        <v>7</v>
      </c>
      <c r="E345" s="156" t="s">
        <v>159</v>
      </c>
      <c r="F345" s="145">
        <v>200</v>
      </c>
      <c r="G345" s="158">
        <f>G346</f>
        <v>20</v>
      </c>
      <c r="H345" s="139"/>
    </row>
    <row r="346" spans="1:8" ht="46.5" customHeight="1" x14ac:dyDescent="0.2">
      <c r="A346" s="153" t="s">
        <v>21</v>
      </c>
      <c r="B346" s="141">
        <v>123</v>
      </c>
      <c r="C346" s="142">
        <v>7</v>
      </c>
      <c r="D346" s="143">
        <v>7</v>
      </c>
      <c r="E346" s="156" t="s">
        <v>159</v>
      </c>
      <c r="F346" s="145">
        <v>240</v>
      </c>
      <c r="G346" s="158">
        <v>20</v>
      </c>
      <c r="H346" s="139"/>
    </row>
    <row r="347" spans="1:8" ht="15.95" customHeight="1" x14ac:dyDescent="0.2">
      <c r="A347" s="166" t="s">
        <v>160</v>
      </c>
      <c r="B347" s="129">
        <v>123</v>
      </c>
      <c r="C347" s="148">
        <v>8</v>
      </c>
      <c r="D347" s="149" t="s">
        <v>7</v>
      </c>
      <c r="E347" s="150" t="s">
        <v>7</v>
      </c>
      <c r="F347" s="151" t="s">
        <v>7</v>
      </c>
      <c r="G347" s="152">
        <f>G348</f>
        <v>7130.3999999999987</v>
      </c>
      <c r="H347" s="139"/>
    </row>
    <row r="348" spans="1:8" ht="14.25" customHeight="1" x14ac:dyDescent="0.2">
      <c r="A348" s="128" t="s">
        <v>161</v>
      </c>
      <c r="B348" s="129">
        <v>123</v>
      </c>
      <c r="C348" s="134">
        <v>8</v>
      </c>
      <c r="D348" s="135">
        <v>1</v>
      </c>
      <c r="E348" s="136" t="s">
        <v>7</v>
      </c>
      <c r="F348" s="137" t="s">
        <v>7</v>
      </c>
      <c r="G348" s="138">
        <f>G349+G379</f>
        <v>7130.3999999999987</v>
      </c>
      <c r="H348" s="139"/>
    </row>
    <row r="349" spans="1:8" ht="31.5" hidden="1" customHeight="1" x14ac:dyDescent="0.2">
      <c r="A349" s="173" t="s">
        <v>162</v>
      </c>
      <c r="B349" s="141">
        <v>123</v>
      </c>
      <c r="C349" s="142">
        <v>8</v>
      </c>
      <c r="D349" s="143">
        <v>1</v>
      </c>
      <c r="E349" s="144" t="s">
        <v>163</v>
      </c>
      <c r="F349" s="145" t="s">
        <v>7</v>
      </c>
      <c r="G349" s="146">
        <f>G350+G353+G363+G366+G376</f>
        <v>0</v>
      </c>
      <c r="H349" s="139"/>
    </row>
    <row r="350" spans="1:8" ht="79.5" hidden="1" customHeight="1" x14ac:dyDescent="0.2">
      <c r="A350" s="173" t="s">
        <v>164</v>
      </c>
      <c r="B350" s="141">
        <v>123</v>
      </c>
      <c r="C350" s="142">
        <v>8</v>
      </c>
      <c r="D350" s="143">
        <v>1</v>
      </c>
      <c r="E350" s="144" t="s">
        <v>165</v>
      </c>
      <c r="F350" s="145"/>
      <c r="G350" s="146">
        <f>G351</f>
        <v>0</v>
      </c>
      <c r="H350" s="139"/>
    </row>
    <row r="351" spans="1:8" ht="31.5" hidden="1" customHeight="1" x14ac:dyDescent="0.2">
      <c r="A351" s="140" t="s">
        <v>222</v>
      </c>
      <c r="B351" s="141">
        <v>123</v>
      </c>
      <c r="C351" s="154">
        <v>8</v>
      </c>
      <c r="D351" s="155">
        <v>1</v>
      </c>
      <c r="E351" s="144" t="s">
        <v>165</v>
      </c>
      <c r="F351" s="157">
        <v>200</v>
      </c>
      <c r="G351" s="158">
        <f>G352</f>
        <v>0</v>
      </c>
      <c r="H351" s="139"/>
    </row>
    <row r="352" spans="1:8" ht="31.5" hidden="1" customHeight="1" x14ac:dyDescent="0.2">
      <c r="A352" s="141" t="s">
        <v>21</v>
      </c>
      <c r="B352" s="141">
        <v>123</v>
      </c>
      <c r="C352" s="160">
        <v>8</v>
      </c>
      <c r="D352" s="161">
        <v>1</v>
      </c>
      <c r="E352" s="144" t="s">
        <v>165</v>
      </c>
      <c r="F352" s="163">
        <v>240</v>
      </c>
      <c r="G352" s="164">
        <v>0</v>
      </c>
      <c r="H352" s="139"/>
    </row>
    <row r="353" spans="1:8" ht="48" hidden="1" customHeight="1" x14ac:dyDescent="0.2">
      <c r="A353" s="173" t="s">
        <v>166</v>
      </c>
      <c r="B353" s="141">
        <v>123</v>
      </c>
      <c r="C353" s="142">
        <v>8</v>
      </c>
      <c r="D353" s="143">
        <v>1</v>
      </c>
      <c r="E353" s="144" t="s">
        <v>167</v>
      </c>
      <c r="F353" s="145"/>
      <c r="G353" s="146">
        <f>G354+G356+G358+G360</f>
        <v>0</v>
      </c>
      <c r="H353" s="139"/>
    </row>
    <row r="354" spans="1:8" ht="63.75" hidden="1" customHeight="1" x14ac:dyDescent="0.2">
      <c r="A354" s="141" t="s">
        <v>13</v>
      </c>
      <c r="B354" s="141">
        <v>123</v>
      </c>
      <c r="C354" s="142">
        <v>8</v>
      </c>
      <c r="D354" s="143">
        <v>1</v>
      </c>
      <c r="E354" s="144" t="s">
        <v>167</v>
      </c>
      <c r="F354" s="145">
        <v>100</v>
      </c>
      <c r="G354" s="146">
        <f>G355</f>
        <v>0</v>
      </c>
      <c r="H354" s="139"/>
    </row>
    <row r="355" spans="1:8" ht="30" hidden="1" x14ac:dyDescent="0.2">
      <c r="A355" s="202" t="s">
        <v>168</v>
      </c>
      <c r="B355" s="141">
        <v>123</v>
      </c>
      <c r="C355" s="142">
        <v>8</v>
      </c>
      <c r="D355" s="143">
        <v>1</v>
      </c>
      <c r="E355" s="144" t="s">
        <v>167</v>
      </c>
      <c r="F355" s="145">
        <v>110</v>
      </c>
      <c r="G355" s="146"/>
      <c r="H355" s="139"/>
    </row>
    <row r="356" spans="1:8" ht="31.5" hidden="1" customHeight="1" x14ac:dyDescent="0.2">
      <c r="A356" s="140" t="s">
        <v>222</v>
      </c>
      <c r="B356" s="141">
        <v>123</v>
      </c>
      <c r="C356" s="154">
        <v>8</v>
      </c>
      <c r="D356" s="155">
        <v>1</v>
      </c>
      <c r="E356" s="144" t="s">
        <v>167</v>
      </c>
      <c r="F356" s="157">
        <v>200</v>
      </c>
      <c r="G356" s="158">
        <f>G357</f>
        <v>0</v>
      </c>
      <c r="H356" s="139"/>
    </row>
    <row r="357" spans="1:8" ht="31.5" hidden="1" customHeight="1" x14ac:dyDescent="0.2">
      <c r="A357" s="141" t="s">
        <v>21</v>
      </c>
      <c r="B357" s="141">
        <v>123</v>
      </c>
      <c r="C357" s="160">
        <v>8</v>
      </c>
      <c r="D357" s="161">
        <v>1</v>
      </c>
      <c r="E357" s="144" t="s">
        <v>167</v>
      </c>
      <c r="F357" s="163">
        <v>240</v>
      </c>
      <c r="G357" s="164"/>
      <c r="H357" s="139"/>
    </row>
    <row r="358" spans="1:8" ht="15.75" hidden="1" customHeight="1" x14ac:dyDescent="0.2">
      <c r="A358" s="141" t="s">
        <v>22</v>
      </c>
      <c r="B358" s="141">
        <v>123</v>
      </c>
      <c r="C358" s="142">
        <v>8</v>
      </c>
      <c r="D358" s="143">
        <v>1</v>
      </c>
      <c r="E358" s="144" t="s">
        <v>167</v>
      </c>
      <c r="F358" s="145">
        <v>800</v>
      </c>
      <c r="G358" s="146">
        <f>G359</f>
        <v>0</v>
      </c>
      <c r="H358" s="139"/>
    </row>
    <row r="359" spans="1:8" ht="15.75" hidden="1" customHeight="1" x14ac:dyDescent="0.2">
      <c r="A359" s="141" t="s">
        <v>23</v>
      </c>
      <c r="B359" s="141">
        <v>123</v>
      </c>
      <c r="C359" s="142">
        <v>8</v>
      </c>
      <c r="D359" s="143">
        <v>1</v>
      </c>
      <c r="E359" s="144" t="s">
        <v>167</v>
      </c>
      <c r="F359" s="145">
        <v>850</v>
      </c>
      <c r="G359" s="146"/>
      <c r="H359" s="139"/>
    </row>
    <row r="360" spans="1:8" ht="31.5" hidden="1" customHeight="1" x14ac:dyDescent="0.2">
      <c r="A360" s="141" t="s">
        <v>169</v>
      </c>
      <c r="B360" s="141">
        <v>123</v>
      </c>
      <c r="C360" s="142">
        <v>8</v>
      </c>
      <c r="D360" s="143">
        <v>1</v>
      </c>
      <c r="E360" s="144" t="s">
        <v>167</v>
      </c>
      <c r="F360" s="145">
        <v>600</v>
      </c>
      <c r="G360" s="146">
        <f>G361+G362</f>
        <v>0</v>
      </c>
      <c r="H360" s="139"/>
    </row>
    <row r="361" spans="1:8" ht="15.75" hidden="1" customHeight="1" x14ac:dyDescent="0.2">
      <c r="A361" s="140" t="s">
        <v>170</v>
      </c>
      <c r="B361" s="141">
        <v>123</v>
      </c>
      <c r="C361" s="142">
        <v>8</v>
      </c>
      <c r="D361" s="143">
        <v>1</v>
      </c>
      <c r="E361" s="144" t="s">
        <v>167</v>
      </c>
      <c r="F361" s="145">
        <v>610</v>
      </c>
      <c r="G361" s="146"/>
      <c r="H361" s="139"/>
    </row>
    <row r="362" spans="1:8" ht="15.75" hidden="1" customHeight="1" x14ac:dyDescent="0.2">
      <c r="A362" s="140" t="s">
        <v>171</v>
      </c>
      <c r="B362" s="141">
        <v>123</v>
      </c>
      <c r="C362" s="142">
        <v>8</v>
      </c>
      <c r="D362" s="143">
        <v>1</v>
      </c>
      <c r="E362" s="144" t="s">
        <v>167</v>
      </c>
      <c r="F362" s="145">
        <v>620</v>
      </c>
      <c r="G362" s="146"/>
      <c r="H362" s="139"/>
    </row>
    <row r="363" spans="1:8" ht="15.75" hidden="1" customHeight="1" x14ac:dyDescent="0.2">
      <c r="A363" s="140" t="s">
        <v>172</v>
      </c>
      <c r="B363" s="141">
        <v>123</v>
      </c>
      <c r="C363" s="142">
        <v>8</v>
      </c>
      <c r="D363" s="143">
        <v>1</v>
      </c>
      <c r="E363" s="144" t="s">
        <v>173</v>
      </c>
      <c r="F363" s="145"/>
      <c r="G363" s="146">
        <f>G364</f>
        <v>0</v>
      </c>
      <c r="H363" s="139"/>
    </row>
    <row r="364" spans="1:8" ht="15.75" hidden="1" customHeight="1" x14ac:dyDescent="0.2">
      <c r="A364" s="140" t="s">
        <v>29</v>
      </c>
      <c r="B364" s="141">
        <v>123</v>
      </c>
      <c r="C364" s="142">
        <v>8</v>
      </c>
      <c r="D364" s="143">
        <v>1</v>
      </c>
      <c r="E364" s="144" t="s">
        <v>173</v>
      </c>
      <c r="F364" s="145">
        <v>500</v>
      </c>
      <c r="G364" s="146">
        <f>G365</f>
        <v>0</v>
      </c>
      <c r="H364" s="139"/>
    </row>
    <row r="365" spans="1:8" ht="15.75" hidden="1" customHeight="1" x14ac:dyDescent="0.2">
      <c r="A365" s="140" t="s">
        <v>30</v>
      </c>
      <c r="B365" s="141">
        <v>123</v>
      </c>
      <c r="C365" s="154">
        <v>8</v>
      </c>
      <c r="D365" s="155">
        <v>1</v>
      </c>
      <c r="E365" s="144" t="s">
        <v>173</v>
      </c>
      <c r="F365" s="157">
        <v>540</v>
      </c>
      <c r="G365" s="158"/>
      <c r="H365" s="139"/>
    </row>
    <row r="366" spans="1:8" ht="63.75" hidden="1" customHeight="1" x14ac:dyDescent="0.2">
      <c r="A366" s="140" t="s">
        <v>174</v>
      </c>
      <c r="B366" s="141">
        <v>123</v>
      </c>
      <c r="C366" s="154">
        <v>8</v>
      </c>
      <c r="D366" s="155">
        <v>1</v>
      </c>
      <c r="E366" s="144" t="s">
        <v>175</v>
      </c>
      <c r="F366" s="157"/>
      <c r="G366" s="158">
        <f>G367+G369+G371+G373</f>
        <v>0</v>
      </c>
      <c r="H366" s="139"/>
    </row>
    <row r="367" spans="1:8" ht="63.75" hidden="1" customHeight="1" x14ac:dyDescent="0.2">
      <c r="A367" s="141" t="s">
        <v>13</v>
      </c>
      <c r="B367" s="141">
        <v>123</v>
      </c>
      <c r="C367" s="154">
        <v>8</v>
      </c>
      <c r="D367" s="155">
        <v>1</v>
      </c>
      <c r="E367" s="144" t="s">
        <v>175</v>
      </c>
      <c r="F367" s="157">
        <v>100</v>
      </c>
      <c r="G367" s="158">
        <f>G368</f>
        <v>0</v>
      </c>
      <c r="H367" s="139"/>
    </row>
    <row r="368" spans="1:8" ht="15.75" hidden="1" customHeight="1" x14ac:dyDescent="0.2">
      <c r="A368" s="202" t="s">
        <v>168</v>
      </c>
      <c r="B368" s="141">
        <v>123</v>
      </c>
      <c r="C368" s="154">
        <v>8</v>
      </c>
      <c r="D368" s="155">
        <v>1</v>
      </c>
      <c r="E368" s="144" t="s">
        <v>175</v>
      </c>
      <c r="F368" s="157">
        <v>110</v>
      </c>
      <c r="G368" s="158"/>
      <c r="H368" s="139"/>
    </row>
    <row r="369" spans="1:8" ht="31.5" hidden="1" customHeight="1" x14ac:dyDescent="0.2">
      <c r="A369" s="140" t="s">
        <v>222</v>
      </c>
      <c r="B369" s="141">
        <v>123</v>
      </c>
      <c r="C369" s="154">
        <v>8</v>
      </c>
      <c r="D369" s="155">
        <v>1</v>
      </c>
      <c r="E369" s="144" t="s">
        <v>175</v>
      </c>
      <c r="F369" s="157">
        <v>200</v>
      </c>
      <c r="G369" s="158">
        <f>G370</f>
        <v>0</v>
      </c>
      <c r="H369" s="139"/>
    </row>
    <row r="370" spans="1:8" ht="31.5" hidden="1" customHeight="1" x14ac:dyDescent="0.2">
      <c r="A370" s="141" t="s">
        <v>21</v>
      </c>
      <c r="B370" s="141">
        <v>123</v>
      </c>
      <c r="C370" s="154">
        <v>8</v>
      </c>
      <c r="D370" s="155">
        <v>1</v>
      </c>
      <c r="E370" s="144" t="s">
        <v>175</v>
      </c>
      <c r="F370" s="157">
        <v>240</v>
      </c>
      <c r="G370" s="158"/>
      <c r="H370" s="139"/>
    </row>
    <row r="371" spans="1:8" ht="15.75" hidden="1" customHeight="1" x14ac:dyDescent="0.2">
      <c r="A371" s="141" t="s">
        <v>22</v>
      </c>
      <c r="B371" s="141">
        <v>123</v>
      </c>
      <c r="C371" s="154">
        <v>8</v>
      </c>
      <c r="D371" s="155">
        <v>1</v>
      </c>
      <c r="E371" s="144" t="s">
        <v>175</v>
      </c>
      <c r="F371" s="157">
        <v>800</v>
      </c>
      <c r="G371" s="158">
        <f>G372</f>
        <v>0</v>
      </c>
      <c r="H371" s="139"/>
    </row>
    <row r="372" spans="1:8" ht="15.75" hidden="1" customHeight="1" x14ac:dyDescent="0.2">
      <c r="A372" s="141" t="s">
        <v>23</v>
      </c>
      <c r="B372" s="141">
        <v>123</v>
      </c>
      <c r="C372" s="154">
        <v>8</v>
      </c>
      <c r="D372" s="155">
        <v>1</v>
      </c>
      <c r="E372" s="144" t="s">
        <v>175</v>
      </c>
      <c r="F372" s="157">
        <v>850</v>
      </c>
      <c r="G372" s="158"/>
      <c r="H372" s="139"/>
    </row>
    <row r="373" spans="1:8" ht="31.5" hidden="1" customHeight="1" x14ac:dyDescent="0.2">
      <c r="A373" s="141" t="s">
        <v>169</v>
      </c>
      <c r="B373" s="141">
        <v>123</v>
      </c>
      <c r="C373" s="142">
        <v>8</v>
      </c>
      <c r="D373" s="143">
        <v>1</v>
      </c>
      <c r="E373" s="144" t="s">
        <v>175</v>
      </c>
      <c r="F373" s="145">
        <v>600</v>
      </c>
      <c r="G373" s="146">
        <f>G374+G375</f>
        <v>0</v>
      </c>
      <c r="H373" s="139"/>
    </row>
    <row r="374" spans="1:8" ht="15.75" hidden="1" customHeight="1" x14ac:dyDescent="0.2">
      <c r="A374" s="140" t="s">
        <v>170</v>
      </c>
      <c r="B374" s="141">
        <v>123</v>
      </c>
      <c r="C374" s="142">
        <v>8</v>
      </c>
      <c r="D374" s="143">
        <v>1</v>
      </c>
      <c r="E374" s="144" t="s">
        <v>175</v>
      </c>
      <c r="F374" s="145">
        <v>610</v>
      </c>
      <c r="G374" s="146"/>
      <c r="H374" s="139"/>
    </row>
    <row r="375" spans="1:8" ht="15.75" hidden="1" customHeight="1" x14ac:dyDescent="0.2">
      <c r="A375" s="140" t="s">
        <v>171</v>
      </c>
      <c r="B375" s="141">
        <v>123</v>
      </c>
      <c r="C375" s="142">
        <v>8</v>
      </c>
      <c r="D375" s="143">
        <v>1</v>
      </c>
      <c r="E375" s="144" t="s">
        <v>175</v>
      </c>
      <c r="F375" s="145">
        <v>620</v>
      </c>
      <c r="G375" s="146"/>
      <c r="H375" s="139"/>
    </row>
    <row r="376" spans="1:8" ht="62.25" hidden="1" customHeight="1" x14ac:dyDescent="0.2">
      <c r="A376" s="140" t="s">
        <v>225</v>
      </c>
      <c r="B376" s="141">
        <v>123</v>
      </c>
      <c r="C376" s="142">
        <v>8</v>
      </c>
      <c r="D376" s="143">
        <v>1</v>
      </c>
      <c r="E376" s="144" t="s">
        <v>226</v>
      </c>
      <c r="F376" s="145"/>
      <c r="G376" s="146">
        <f>G377</f>
        <v>0</v>
      </c>
      <c r="H376" s="139"/>
    </row>
    <row r="377" spans="1:8" ht="61.5" hidden="1" customHeight="1" x14ac:dyDescent="0.2">
      <c r="A377" s="141" t="s">
        <v>13</v>
      </c>
      <c r="B377" s="141">
        <v>123</v>
      </c>
      <c r="C377" s="142">
        <v>8</v>
      </c>
      <c r="D377" s="143">
        <v>1</v>
      </c>
      <c r="E377" s="144" t="s">
        <v>226</v>
      </c>
      <c r="F377" s="145">
        <v>100</v>
      </c>
      <c r="G377" s="146">
        <f>G378</f>
        <v>0</v>
      </c>
      <c r="H377" s="139"/>
    </row>
    <row r="378" spans="1:8" ht="0.75" hidden="1" customHeight="1" x14ac:dyDescent="0.2">
      <c r="A378" s="202" t="s">
        <v>168</v>
      </c>
      <c r="B378" s="141">
        <v>123</v>
      </c>
      <c r="C378" s="142">
        <v>8</v>
      </c>
      <c r="D378" s="143">
        <v>1</v>
      </c>
      <c r="E378" s="144" t="s">
        <v>226</v>
      </c>
      <c r="F378" s="145">
        <v>110</v>
      </c>
      <c r="G378" s="146"/>
      <c r="H378" s="139"/>
    </row>
    <row r="379" spans="1:8" ht="20.25" customHeight="1" x14ac:dyDescent="0.2">
      <c r="A379" s="173" t="s">
        <v>9</v>
      </c>
      <c r="B379" s="141">
        <v>123</v>
      </c>
      <c r="C379" s="142">
        <v>8</v>
      </c>
      <c r="D379" s="143">
        <v>1</v>
      </c>
      <c r="E379" s="144" t="s">
        <v>10</v>
      </c>
      <c r="F379" s="145" t="s">
        <v>7</v>
      </c>
      <c r="G379" s="146">
        <f>G383+G396+G406+G399+G402+G393</f>
        <v>7130.3999999999987</v>
      </c>
      <c r="H379" s="139"/>
    </row>
    <row r="380" spans="1:8" ht="21.75" hidden="1" customHeight="1" x14ac:dyDescent="0.2">
      <c r="A380" s="173" t="s">
        <v>176</v>
      </c>
      <c r="B380" s="141">
        <v>123</v>
      </c>
      <c r="C380" s="142">
        <v>8</v>
      </c>
      <c r="D380" s="143">
        <v>1</v>
      </c>
      <c r="E380" s="144" t="s">
        <v>177</v>
      </c>
      <c r="F380" s="145"/>
      <c r="G380" s="146">
        <f>G381</f>
        <v>0</v>
      </c>
      <c r="H380" s="139"/>
    </row>
    <row r="381" spans="1:8" ht="24" hidden="1" customHeight="1" x14ac:dyDescent="0.2">
      <c r="A381" s="140" t="s">
        <v>222</v>
      </c>
      <c r="B381" s="141">
        <v>123</v>
      </c>
      <c r="C381" s="154">
        <v>8</v>
      </c>
      <c r="D381" s="155">
        <v>1</v>
      </c>
      <c r="E381" s="144" t="s">
        <v>177</v>
      </c>
      <c r="F381" s="157">
        <v>200</v>
      </c>
      <c r="G381" s="158">
        <f>G382</f>
        <v>0</v>
      </c>
      <c r="H381" s="139"/>
    </row>
    <row r="382" spans="1:8" ht="23.25" hidden="1" customHeight="1" x14ac:dyDescent="0.2">
      <c r="A382" s="141" t="s">
        <v>21</v>
      </c>
      <c r="B382" s="141">
        <v>123</v>
      </c>
      <c r="C382" s="160">
        <v>8</v>
      </c>
      <c r="D382" s="161">
        <v>1</v>
      </c>
      <c r="E382" s="144" t="s">
        <v>177</v>
      </c>
      <c r="F382" s="163">
        <v>240</v>
      </c>
      <c r="G382" s="164"/>
      <c r="H382" s="139"/>
    </row>
    <row r="383" spans="1:8" ht="32.1" customHeight="1" x14ac:dyDescent="0.2">
      <c r="A383" s="173" t="s">
        <v>178</v>
      </c>
      <c r="B383" s="141">
        <v>123</v>
      </c>
      <c r="C383" s="142">
        <v>8</v>
      </c>
      <c r="D383" s="143">
        <v>1</v>
      </c>
      <c r="E383" s="144" t="s">
        <v>179</v>
      </c>
      <c r="F383" s="145"/>
      <c r="G383" s="146">
        <f>G384+G386+G388+G390</f>
        <v>3181.5999999999995</v>
      </c>
      <c r="H383" s="139"/>
    </row>
    <row r="384" spans="1:8" ht="63.95" customHeight="1" x14ac:dyDescent="0.2">
      <c r="A384" s="141" t="s">
        <v>13</v>
      </c>
      <c r="B384" s="141">
        <v>123</v>
      </c>
      <c r="C384" s="142">
        <v>8</v>
      </c>
      <c r="D384" s="143">
        <v>1</v>
      </c>
      <c r="E384" s="144" t="s">
        <v>179</v>
      </c>
      <c r="F384" s="145">
        <v>100</v>
      </c>
      <c r="G384" s="146">
        <f>G385</f>
        <v>1141.8</v>
      </c>
      <c r="H384" s="139"/>
    </row>
    <row r="385" spans="1:8" ht="15.95" customHeight="1" x14ac:dyDescent="0.2">
      <c r="A385" s="202" t="s">
        <v>168</v>
      </c>
      <c r="B385" s="141">
        <v>123</v>
      </c>
      <c r="C385" s="142">
        <v>8</v>
      </c>
      <c r="D385" s="143">
        <v>1</v>
      </c>
      <c r="E385" s="144" t="s">
        <v>179</v>
      </c>
      <c r="F385" s="145">
        <v>110</v>
      </c>
      <c r="G385" s="146">
        <v>1141.8</v>
      </c>
      <c r="H385" s="139"/>
    </row>
    <row r="386" spans="1:8" ht="32.1" customHeight="1" x14ac:dyDescent="0.2">
      <c r="A386" s="140" t="s">
        <v>222</v>
      </c>
      <c r="B386" s="141">
        <v>123</v>
      </c>
      <c r="C386" s="154">
        <v>8</v>
      </c>
      <c r="D386" s="155">
        <v>1</v>
      </c>
      <c r="E386" s="144" t="s">
        <v>179</v>
      </c>
      <c r="F386" s="157">
        <v>200</v>
      </c>
      <c r="G386" s="158">
        <f>G387</f>
        <v>1435.9</v>
      </c>
      <c r="H386" s="139"/>
    </row>
    <row r="387" spans="1:8" ht="32.1" customHeight="1" x14ac:dyDescent="0.2">
      <c r="A387" s="141" t="s">
        <v>21</v>
      </c>
      <c r="B387" s="141">
        <v>123</v>
      </c>
      <c r="C387" s="160">
        <v>8</v>
      </c>
      <c r="D387" s="161">
        <v>1</v>
      </c>
      <c r="E387" s="144" t="s">
        <v>179</v>
      </c>
      <c r="F387" s="163">
        <v>240</v>
      </c>
      <c r="G387" s="164">
        <v>1435.9</v>
      </c>
      <c r="H387" s="139"/>
    </row>
    <row r="388" spans="1:8" ht="15.95" customHeight="1" x14ac:dyDescent="0.2">
      <c r="A388" s="141" t="s">
        <v>22</v>
      </c>
      <c r="B388" s="141">
        <v>123</v>
      </c>
      <c r="C388" s="142">
        <v>8</v>
      </c>
      <c r="D388" s="143">
        <v>1</v>
      </c>
      <c r="E388" s="144" t="s">
        <v>179</v>
      </c>
      <c r="F388" s="145">
        <v>800</v>
      </c>
      <c r="G388" s="146">
        <f>G389</f>
        <v>83.1</v>
      </c>
      <c r="H388" s="139"/>
    </row>
    <row r="389" spans="1:8" ht="30.75" customHeight="1" x14ac:dyDescent="0.2">
      <c r="A389" s="141" t="s">
        <v>23</v>
      </c>
      <c r="B389" s="141">
        <v>123</v>
      </c>
      <c r="C389" s="142">
        <v>8</v>
      </c>
      <c r="D389" s="143">
        <v>1</v>
      </c>
      <c r="E389" s="144" t="s">
        <v>179</v>
      </c>
      <c r="F389" s="145">
        <v>850</v>
      </c>
      <c r="G389" s="146">
        <v>83.1</v>
      </c>
      <c r="H389" s="139"/>
    </row>
    <row r="390" spans="1:8" ht="47.25" customHeight="1" x14ac:dyDescent="0.2">
      <c r="A390" s="141" t="s">
        <v>360</v>
      </c>
      <c r="B390" s="141">
        <v>123</v>
      </c>
      <c r="C390" s="142">
        <v>8</v>
      </c>
      <c r="D390" s="143">
        <v>1</v>
      </c>
      <c r="E390" s="144" t="s">
        <v>361</v>
      </c>
      <c r="F390" s="145"/>
      <c r="G390" s="146">
        <f>G391</f>
        <v>520.79999999999995</v>
      </c>
      <c r="H390" s="139"/>
    </row>
    <row r="391" spans="1:8" ht="52.5" customHeight="1" x14ac:dyDescent="0.2">
      <c r="A391" s="140" t="s">
        <v>222</v>
      </c>
      <c r="B391" s="141">
        <v>123</v>
      </c>
      <c r="C391" s="142">
        <v>8</v>
      </c>
      <c r="D391" s="143">
        <v>1</v>
      </c>
      <c r="E391" s="144" t="s">
        <v>361</v>
      </c>
      <c r="F391" s="145">
        <v>200</v>
      </c>
      <c r="G391" s="146">
        <v>520.79999999999995</v>
      </c>
      <c r="H391" s="139"/>
    </row>
    <row r="392" spans="1:8" ht="36.75" customHeight="1" x14ac:dyDescent="0.2">
      <c r="A392" s="140" t="s">
        <v>21</v>
      </c>
      <c r="B392" s="141">
        <v>123</v>
      </c>
      <c r="C392" s="142">
        <v>8</v>
      </c>
      <c r="D392" s="143">
        <v>1</v>
      </c>
      <c r="E392" s="144" t="s">
        <v>361</v>
      </c>
      <c r="F392" s="145">
        <v>240</v>
      </c>
      <c r="G392" s="146">
        <v>520.79999999999995</v>
      </c>
      <c r="H392" s="139"/>
    </row>
    <row r="393" spans="1:8" ht="38.25" customHeight="1" x14ac:dyDescent="0.2">
      <c r="A393" s="141" t="s">
        <v>362</v>
      </c>
      <c r="B393" s="141">
        <v>123</v>
      </c>
      <c r="C393" s="142">
        <v>8</v>
      </c>
      <c r="D393" s="143">
        <v>1</v>
      </c>
      <c r="E393" s="144" t="s">
        <v>363</v>
      </c>
      <c r="F393" s="145"/>
      <c r="G393" s="146">
        <f>G394</f>
        <v>12.2</v>
      </c>
      <c r="H393" s="139"/>
    </row>
    <row r="394" spans="1:8" ht="46.5" customHeight="1" x14ac:dyDescent="0.2">
      <c r="A394" s="140" t="s">
        <v>222</v>
      </c>
      <c r="B394" s="141">
        <v>123</v>
      </c>
      <c r="C394" s="142">
        <v>8</v>
      </c>
      <c r="D394" s="143">
        <v>1</v>
      </c>
      <c r="E394" s="144" t="s">
        <v>363</v>
      </c>
      <c r="F394" s="145">
        <v>200</v>
      </c>
      <c r="G394" s="146">
        <f>G395</f>
        <v>12.2</v>
      </c>
      <c r="H394" s="139"/>
    </row>
    <row r="395" spans="1:8" ht="37.5" customHeight="1" x14ac:dyDescent="0.2">
      <c r="A395" s="140" t="s">
        <v>21</v>
      </c>
      <c r="B395" s="141">
        <v>123</v>
      </c>
      <c r="C395" s="154">
        <v>8</v>
      </c>
      <c r="D395" s="155">
        <v>1</v>
      </c>
      <c r="E395" s="144" t="s">
        <v>363</v>
      </c>
      <c r="F395" s="157">
        <v>240</v>
      </c>
      <c r="G395" s="158">
        <v>12.2</v>
      </c>
      <c r="H395" s="139"/>
    </row>
    <row r="396" spans="1:8" ht="61.5" customHeight="1" x14ac:dyDescent="0.2">
      <c r="A396" s="140" t="s">
        <v>232</v>
      </c>
      <c r="B396" s="141">
        <v>123</v>
      </c>
      <c r="C396" s="154">
        <v>8</v>
      </c>
      <c r="D396" s="155">
        <v>1</v>
      </c>
      <c r="E396" s="144" t="s">
        <v>180</v>
      </c>
      <c r="F396" s="157"/>
      <c r="G396" s="158">
        <f>G397+G400</f>
        <v>3936.6</v>
      </c>
      <c r="H396" s="139"/>
    </row>
    <row r="397" spans="1:8" ht="63.95" customHeight="1" x14ac:dyDescent="0.2">
      <c r="A397" s="141" t="s">
        <v>13</v>
      </c>
      <c r="B397" s="141">
        <v>123</v>
      </c>
      <c r="C397" s="154">
        <v>8</v>
      </c>
      <c r="D397" s="155">
        <v>1</v>
      </c>
      <c r="E397" s="144" t="s">
        <v>180</v>
      </c>
      <c r="F397" s="157">
        <v>100</v>
      </c>
      <c r="G397" s="158">
        <f>G398</f>
        <v>3646.6</v>
      </c>
      <c r="H397" s="139"/>
    </row>
    <row r="398" spans="1:8" ht="27.75" customHeight="1" x14ac:dyDescent="0.2">
      <c r="A398" s="202" t="s">
        <v>168</v>
      </c>
      <c r="B398" s="141">
        <v>123</v>
      </c>
      <c r="C398" s="154">
        <v>8</v>
      </c>
      <c r="D398" s="155">
        <v>1</v>
      </c>
      <c r="E398" s="144" t="s">
        <v>180</v>
      </c>
      <c r="F398" s="157">
        <v>110</v>
      </c>
      <c r="G398" s="158">
        <v>3646.6</v>
      </c>
      <c r="H398" s="139"/>
    </row>
    <row r="399" spans="1:8" ht="36" hidden="1" customHeight="1" x14ac:dyDescent="0.2">
      <c r="A399" s="141" t="s">
        <v>348</v>
      </c>
      <c r="B399" s="141">
        <v>123</v>
      </c>
      <c r="C399" s="154">
        <v>8</v>
      </c>
      <c r="D399" s="155">
        <v>1</v>
      </c>
      <c r="E399" s="144" t="s">
        <v>349</v>
      </c>
      <c r="F399" s="157"/>
      <c r="G399" s="158">
        <v>0</v>
      </c>
      <c r="H399" s="139"/>
    </row>
    <row r="400" spans="1:8" ht="36.75" customHeight="1" x14ac:dyDescent="0.2">
      <c r="A400" s="140" t="s">
        <v>222</v>
      </c>
      <c r="B400" s="141">
        <v>123</v>
      </c>
      <c r="C400" s="154">
        <v>8</v>
      </c>
      <c r="D400" s="155">
        <v>1</v>
      </c>
      <c r="E400" s="144" t="s">
        <v>180</v>
      </c>
      <c r="F400" s="157">
        <v>200</v>
      </c>
      <c r="G400" s="158">
        <v>290</v>
      </c>
      <c r="H400" s="139"/>
    </row>
    <row r="401" spans="1:8" ht="27" customHeight="1" x14ac:dyDescent="0.2">
      <c r="A401" s="141" t="s">
        <v>21</v>
      </c>
      <c r="B401" s="141">
        <v>123</v>
      </c>
      <c r="C401" s="154">
        <v>8</v>
      </c>
      <c r="D401" s="155">
        <v>1</v>
      </c>
      <c r="E401" s="144" t="s">
        <v>180</v>
      </c>
      <c r="F401" s="157">
        <v>240</v>
      </c>
      <c r="G401" s="158">
        <v>290</v>
      </c>
      <c r="H401" s="139"/>
    </row>
    <row r="402" spans="1:8" ht="34.5" hidden="1" customHeight="1" x14ac:dyDescent="0.2">
      <c r="A402" s="141" t="s">
        <v>350</v>
      </c>
      <c r="B402" s="141">
        <v>123</v>
      </c>
      <c r="C402" s="154">
        <v>8</v>
      </c>
      <c r="D402" s="155">
        <v>1</v>
      </c>
      <c r="E402" s="144" t="s">
        <v>351</v>
      </c>
      <c r="F402" s="157"/>
      <c r="G402" s="158">
        <v>0</v>
      </c>
      <c r="H402" s="139"/>
    </row>
    <row r="403" spans="1:8" ht="31.5" hidden="1" customHeight="1" x14ac:dyDescent="0.2">
      <c r="A403" s="140" t="s">
        <v>222</v>
      </c>
      <c r="B403" s="141">
        <v>123</v>
      </c>
      <c r="C403" s="142">
        <v>8</v>
      </c>
      <c r="D403" s="143">
        <v>1</v>
      </c>
      <c r="E403" s="144" t="s">
        <v>351</v>
      </c>
      <c r="F403" s="145">
        <v>200</v>
      </c>
      <c r="G403" s="146">
        <v>0</v>
      </c>
      <c r="H403" s="139"/>
    </row>
    <row r="404" spans="1:8" ht="32.25" hidden="1" customHeight="1" x14ac:dyDescent="0.2">
      <c r="A404" s="141" t="s">
        <v>21</v>
      </c>
      <c r="B404" s="141">
        <v>123</v>
      </c>
      <c r="C404" s="142">
        <v>8</v>
      </c>
      <c r="D404" s="143">
        <v>1</v>
      </c>
      <c r="E404" s="144" t="s">
        <v>351</v>
      </c>
      <c r="F404" s="145">
        <v>240</v>
      </c>
      <c r="G404" s="146">
        <v>0</v>
      </c>
      <c r="H404" s="139"/>
    </row>
    <row r="405" spans="1:8" ht="30" hidden="1" customHeight="1" x14ac:dyDescent="0.2">
      <c r="A405" s="140" t="s">
        <v>171</v>
      </c>
      <c r="B405" s="141">
        <v>123</v>
      </c>
      <c r="C405" s="142">
        <v>8</v>
      </c>
      <c r="D405" s="143">
        <v>1</v>
      </c>
      <c r="E405" s="144" t="s">
        <v>180</v>
      </c>
      <c r="F405" s="145">
        <v>620</v>
      </c>
      <c r="G405" s="146"/>
      <c r="H405" s="139"/>
    </row>
    <row r="406" spans="1:8" ht="23.25" hidden="1" customHeight="1" x14ac:dyDescent="0.2">
      <c r="A406" s="140" t="s">
        <v>231</v>
      </c>
      <c r="B406" s="141">
        <v>123</v>
      </c>
      <c r="C406" s="142">
        <v>8</v>
      </c>
      <c r="D406" s="143">
        <v>1</v>
      </c>
      <c r="E406" s="144" t="s">
        <v>223</v>
      </c>
      <c r="F406" s="145"/>
      <c r="G406" s="146">
        <v>0</v>
      </c>
      <c r="H406" s="139"/>
    </row>
    <row r="407" spans="1:8" ht="24.75" hidden="1" customHeight="1" x14ac:dyDescent="0.2">
      <c r="A407" s="141" t="s">
        <v>13</v>
      </c>
      <c r="B407" s="141">
        <v>123</v>
      </c>
      <c r="C407" s="142">
        <v>8</v>
      </c>
      <c r="D407" s="143">
        <v>1</v>
      </c>
      <c r="E407" s="144" t="s">
        <v>223</v>
      </c>
      <c r="F407" s="145">
        <v>100</v>
      </c>
      <c r="G407" s="146">
        <v>0</v>
      </c>
      <c r="H407" s="139"/>
    </row>
    <row r="408" spans="1:8" ht="24" hidden="1" customHeight="1" x14ac:dyDescent="0.2">
      <c r="A408" s="202" t="s">
        <v>168</v>
      </c>
      <c r="B408" s="141">
        <v>123</v>
      </c>
      <c r="C408" s="142">
        <v>8</v>
      </c>
      <c r="D408" s="143">
        <v>1</v>
      </c>
      <c r="E408" s="144" t="s">
        <v>223</v>
      </c>
      <c r="F408" s="145">
        <v>110</v>
      </c>
      <c r="G408" s="146">
        <v>0</v>
      </c>
      <c r="H408" s="139"/>
    </row>
    <row r="409" spans="1:8" ht="15.95" customHeight="1" x14ac:dyDescent="0.2">
      <c r="A409" s="147" t="s">
        <v>181</v>
      </c>
      <c r="B409" s="129">
        <v>123</v>
      </c>
      <c r="C409" s="148">
        <v>10</v>
      </c>
      <c r="D409" s="155"/>
      <c r="E409" s="144"/>
      <c r="F409" s="157"/>
      <c r="G409" s="152">
        <f>G410</f>
        <v>416.8</v>
      </c>
      <c r="H409" s="139"/>
    </row>
    <row r="410" spans="1:8" ht="15.95" customHeight="1" x14ac:dyDescent="0.2">
      <c r="A410" s="147" t="s">
        <v>182</v>
      </c>
      <c r="B410" s="129">
        <v>123</v>
      </c>
      <c r="C410" s="148">
        <v>10</v>
      </c>
      <c r="D410" s="149">
        <v>1</v>
      </c>
      <c r="E410" s="150" t="s">
        <v>7</v>
      </c>
      <c r="F410" s="151" t="s">
        <v>7</v>
      </c>
      <c r="G410" s="152">
        <f>G411</f>
        <v>416.8</v>
      </c>
      <c r="H410" s="139"/>
    </row>
    <row r="411" spans="1:8" ht="15.95" customHeight="1" x14ac:dyDescent="0.2">
      <c r="A411" s="203" t="s">
        <v>183</v>
      </c>
      <c r="B411" s="141">
        <v>123</v>
      </c>
      <c r="C411" s="160">
        <v>10</v>
      </c>
      <c r="D411" s="161">
        <v>1</v>
      </c>
      <c r="E411" s="172" t="s">
        <v>10</v>
      </c>
      <c r="F411" s="163" t="s">
        <v>7</v>
      </c>
      <c r="G411" s="164">
        <f>G412</f>
        <v>416.8</v>
      </c>
      <c r="H411" s="139"/>
    </row>
    <row r="412" spans="1:8" ht="32.1" customHeight="1" x14ac:dyDescent="0.2">
      <c r="A412" s="140" t="s">
        <v>184</v>
      </c>
      <c r="B412" s="141">
        <v>123</v>
      </c>
      <c r="C412" s="142">
        <v>10</v>
      </c>
      <c r="D412" s="143">
        <v>1</v>
      </c>
      <c r="E412" s="144" t="s">
        <v>219</v>
      </c>
      <c r="F412" s="145" t="s">
        <v>7</v>
      </c>
      <c r="G412" s="146">
        <f>G413</f>
        <v>416.8</v>
      </c>
      <c r="H412" s="139"/>
    </row>
    <row r="413" spans="1:8" ht="15.95" customHeight="1" x14ac:dyDescent="0.2">
      <c r="A413" s="153" t="s">
        <v>185</v>
      </c>
      <c r="B413" s="141">
        <v>123</v>
      </c>
      <c r="C413" s="154">
        <v>10</v>
      </c>
      <c r="D413" s="155">
        <v>1</v>
      </c>
      <c r="E413" s="144" t="s">
        <v>219</v>
      </c>
      <c r="F413" s="157">
        <v>300</v>
      </c>
      <c r="G413" s="158">
        <f>G414</f>
        <v>416.8</v>
      </c>
      <c r="H413" s="139"/>
    </row>
    <row r="414" spans="1:8" ht="18" customHeight="1" x14ac:dyDescent="0.2">
      <c r="A414" s="153" t="s">
        <v>364</v>
      </c>
      <c r="B414" s="141">
        <v>123</v>
      </c>
      <c r="C414" s="154">
        <v>10</v>
      </c>
      <c r="D414" s="155">
        <v>1</v>
      </c>
      <c r="E414" s="144" t="s">
        <v>219</v>
      </c>
      <c r="F414" s="157">
        <v>312</v>
      </c>
      <c r="G414" s="158">
        <v>416.8</v>
      </c>
      <c r="H414" s="139"/>
    </row>
    <row r="415" spans="1:8" ht="0.75" hidden="1" customHeight="1" x14ac:dyDescent="0.2">
      <c r="A415" s="166" t="s">
        <v>186</v>
      </c>
      <c r="B415" s="129">
        <v>123</v>
      </c>
      <c r="C415" s="167">
        <v>11</v>
      </c>
      <c r="D415" s="168" t="s">
        <v>7</v>
      </c>
      <c r="E415" s="200" t="s">
        <v>7</v>
      </c>
      <c r="F415" s="170" t="s">
        <v>7</v>
      </c>
      <c r="G415" s="171">
        <f>G416+G436</f>
        <v>0</v>
      </c>
      <c r="H415" s="139"/>
    </row>
    <row r="416" spans="1:8" ht="15.75" hidden="1" customHeight="1" x14ac:dyDescent="0.2">
      <c r="A416" s="128" t="s">
        <v>187</v>
      </c>
      <c r="B416" s="129">
        <v>123</v>
      </c>
      <c r="C416" s="134">
        <v>11</v>
      </c>
      <c r="D416" s="135">
        <v>2</v>
      </c>
      <c r="E416" s="136" t="s">
        <v>7</v>
      </c>
      <c r="F416" s="137" t="s">
        <v>7</v>
      </c>
      <c r="G416" s="138">
        <f>G417+G428</f>
        <v>0</v>
      </c>
      <c r="H416" s="139"/>
    </row>
    <row r="417" spans="1:8" ht="31.5" hidden="1" customHeight="1" x14ac:dyDescent="0.2">
      <c r="A417" s="140" t="s">
        <v>188</v>
      </c>
      <c r="B417" s="129">
        <v>123</v>
      </c>
      <c r="C417" s="142">
        <v>11</v>
      </c>
      <c r="D417" s="143">
        <v>2</v>
      </c>
      <c r="E417" s="144" t="s">
        <v>189</v>
      </c>
      <c r="F417" s="145" t="s">
        <v>7</v>
      </c>
      <c r="G417" s="146">
        <f>G418+G425</f>
        <v>0</v>
      </c>
      <c r="H417" s="139"/>
    </row>
    <row r="418" spans="1:8" ht="31.5" hidden="1" customHeight="1" x14ac:dyDescent="0.2">
      <c r="A418" s="140" t="s">
        <v>190</v>
      </c>
      <c r="B418" s="129">
        <v>123</v>
      </c>
      <c r="C418" s="142">
        <v>11</v>
      </c>
      <c r="D418" s="143">
        <v>2</v>
      </c>
      <c r="E418" s="144" t="s">
        <v>191</v>
      </c>
      <c r="F418" s="145"/>
      <c r="G418" s="204">
        <f>G419+G421+G423</f>
        <v>0</v>
      </c>
      <c r="H418" s="139"/>
    </row>
    <row r="419" spans="1:8" ht="63.75" hidden="1" customHeight="1" x14ac:dyDescent="0.2">
      <c r="A419" s="140" t="s">
        <v>13</v>
      </c>
      <c r="B419" s="129">
        <v>123</v>
      </c>
      <c r="C419" s="142">
        <v>11</v>
      </c>
      <c r="D419" s="143">
        <v>2</v>
      </c>
      <c r="E419" s="144" t="s">
        <v>191</v>
      </c>
      <c r="F419" s="157">
        <v>100</v>
      </c>
      <c r="G419" s="204">
        <f>G420</f>
        <v>0</v>
      </c>
      <c r="H419" s="139"/>
    </row>
    <row r="420" spans="1:8" ht="18" hidden="1" customHeight="1" x14ac:dyDescent="0.2">
      <c r="A420" s="202" t="s">
        <v>168</v>
      </c>
      <c r="B420" s="129">
        <v>123</v>
      </c>
      <c r="C420" s="142">
        <v>11</v>
      </c>
      <c r="D420" s="143">
        <v>2</v>
      </c>
      <c r="E420" s="144" t="s">
        <v>191</v>
      </c>
      <c r="F420" s="157">
        <v>110</v>
      </c>
      <c r="G420" s="204"/>
      <c r="H420" s="139"/>
    </row>
    <row r="421" spans="1:8" ht="31.5" hidden="1" customHeight="1" x14ac:dyDescent="0.2">
      <c r="A421" s="140" t="s">
        <v>222</v>
      </c>
      <c r="B421" s="129">
        <v>123</v>
      </c>
      <c r="C421" s="155">
        <v>11</v>
      </c>
      <c r="D421" s="155">
        <v>2</v>
      </c>
      <c r="E421" s="165" t="s">
        <v>191</v>
      </c>
      <c r="F421" s="157">
        <v>200</v>
      </c>
      <c r="G421" s="158">
        <f>G422</f>
        <v>0</v>
      </c>
      <c r="H421" s="139"/>
    </row>
    <row r="422" spans="1:8" ht="31.5" hidden="1" customHeight="1" x14ac:dyDescent="0.2">
      <c r="A422" s="141" t="s">
        <v>21</v>
      </c>
      <c r="B422" s="129">
        <v>123</v>
      </c>
      <c r="C422" s="155">
        <v>11</v>
      </c>
      <c r="D422" s="155">
        <v>2</v>
      </c>
      <c r="E422" s="165" t="s">
        <v>191</v>
      </c>
      <c r="F422" s="157">
        <v>240</v>
      </c>
      <c r="G422" s="158"/>
      <c r="H422" s="139"/>
    </row>
    <row r="423" spans="1:8" ht="15.75" hidden="1" customHeight="1" x14ac:dyDescent="0.2">
      <c r="A423" s="141" t="s">
        <v>22</v>
      </c>
      <c r="B423" s="129">
        <v>123</v>
      </c>
      <c r="C423" s="155">
        <v>11</v>
      </c>
      <c r="D423" s="155">
        <v>2</v>
      </c>
      <c r="E423" s="165" t="s">
        <v>191</v>
      </c>
      <c r="F423" s="157">
        <v>800</v>
      </c>
      <c r="G423" s="158">
        <f>G424</f>
        <v>0</v>
      </c>
      <c r="H423" s="139"/>
    </row>
    <row r="424" spans="1:8" ht="15.75" hidden="1" customHeight="1" x14ac:dyDescent="0.2">
      <c r="A424" s="141" t="s">
        <v>23</v>
      </c>
      <c r="B424" s="129">
        <v>123</v>
      </c>
      <c r="C424" s="155">
        <v>11</v>
      </c>
      <c r="D424" s="155">
        <v>2</v>
      </c>
      <c r="E424" s="165" t="s">
        <v>191</v>
      </c>
      <c r="F424" s="157">
        <v>850</v>
      </c>
      <c r="G424" s="158"/>
      <c r="H424" s="139"/>
    </row>
    <row r="425" spans="1:8" ht="31.5" hidden="1" customHeight="1" x14ac:dyDescent="0.2">
      <c r="A425" s="141" t="s">
        <v>192</v>
      </c>
      <c r="B425" s="129">
        <v>123</v>
      </c>
      <c r="C425" s="155">
        <v>11</v>
      </c>
      <c r="D425" s="155">
        <v>2</v>
      </c>
      <c r="E425" s="165" t="s">
        <v>193</v>
      </c>
      <c r="F425" s="157"/>
      <c r="G425" s="158">
        <f>G426</f>
        <v>0</v>
      </c>
      <c r="H425" s="139"/>
    </row>
    <row r="426" spans="1:8" ht="31.5" hidden="1" customHeight="1" x14ac:dyDescent="0.2">
      <c r="A426" s="141" t="s">
        <v>194</v>
      </c>
      <c r="B426" s="129">
        <v>123</v>
      </c>
      <c r="C426" s="155">
        <v>11</v>
      </c>
      <c r="D426" s="155">
        <v>2</v>
      </c>
      <c r="E426" s="165" t="s">
        <v>193</v>
      </c>
      <c r="F426" s="157">
        <v>600</v>
      </c>
      <c r="G426" s="158">
        <f>G427</f>
        <v>0</v>
      </c>
      <c r="H426" s="205"/>
    </row>
    <row r="427" spans="1:8" ht="21.75" hidden="1" customHeight="1" x14ac:dyDescent="0.2">
      <c r="A427" s="141" t="s">
        <v>171</v>
      </c>
      <c r="B427" s="129">
        <v>123</v>
      </c>
      <c r="C427" s="155">
        <v>11</v>
      </c>
      <c r="D427" s="155">
        <v>2</v>
      </c>
      <c r="E427" s="165" t="s">
        <v>193</v>
      </c>
      <c r="F427" s="157">
        <v>620</v>
      </c>
      <c r="G427" s="158"/>
      <c r="H427" s="139"/>
    </row>
    <row r="428" spans="1:8" ht="15.75" hidden="1" customHeight="1" x14ac:dyDescent="0.2">
      <c r="A428" s="140" t="s">
        <v>9</v>
      </c>
      <c r="B428" s="129">
        <v>123</v>
      </c>
      <c r="C428" s="142">
        <v>11</v>
      </c>
      <c r="D428" s="143">
        <v>2</v>
      </c>
      <c r="E428" s="144" t="s">
        <v>10</v>
      </c>
      <c r="F428" s="145" t="s">
        <v>7</v>
      </c>
      <c r="G428" s="146">
        <f>G429</f>
        <v>0</v>
      </c>
      <c r="H428" s="139"/>
    </row>
    <row r="429" spans="1:8" ht="15.75" hidden="1" customHeight="1" x14ac:dyDescent="0.2">
      <c r="A429" s="140" t="s">
        <v>195</v>
      </c>
      <c r="B429" s="129">
        <v>123</v>
      </c>
      <c r="C429" s="142">
        <v>11</v>
      </c>
      <c r="D429" s="143">
        <v>2</v>
      </c>
      <c r="E429" s="144" t="s">
        <v>196</v>
      </c>
      <c r="F429" s="145"/>
      <c r="G429" s="204">
        <f>G430+G432+G434</f>
        <v>0</v>
      </c>
      <c r="H429" s="139"/>
    </row>
    <row r="430" spans="1:8" ht="63.75" hidden="1" customHeight="1" x14ac:dyDescent="0.2">
      <c r="A430" s="140" t="s">
        <v>13</v>
      </c>
      <c r="B430" s="129">
        <v>123</v>
      </c>
      <c r="C430" s="142">
        <v>11</v>
      </c>
      <c r="D430" s="143">
        <v>2</v>
      </c>
      <c r="E430" s="144" t="s">
        <v>196</v>
      </c>
      <c r="F430" s="157">
        <v>100</v>
      </c>
      <c r="G430" s="204">
        <f>G431</f>
        <v>0</v>
      </c>
      <c r="H430" s="139"/>
    </row>
    <row r="431" spans="1:8" ht="15.75" hidden="1" customHeight="1" x14ac:dyDescent="0.2">
      <c r="A431" s="202" t="s">
        <v>168</v>
      </c>
      <c r="B431" s="129">
        <v>123</v>
      </c>
      <c r="C431" s="142">
        <v>11</v>
      </c>
      <c r="D431" s="143">
        <v>2</v>
      </c>
      <c r="E431" s="144" t="s">
        <v>196</v>
      </c>
      <c r="F431" s="157">
        <v>110</v>
      </c>
      <c r="G431" s="204"/>
      <c r="H431" s="139"/>
    </row>
    <row r="432" spans="1:8" ht="31.5" hidden="1" customHeight="1" x14ac:dyDescent="0.2">
      <c r="A432" s="140" t="s">
        <v>222</v>
      </c>
      <c r="B432" s="129">
        <v>123</v>
      </c>
      <c r="C432" s="155">
        <v>11</v>
      </c>
      <c r="D432" s="155">
        <v>2</v>
      </c>
      <c r="E432" s="144" t="s">
        <v>196</v>
      </c>
      <c r="F432" s="157">
        <v>200</v>
      </c>
      <c r="G432" s="158">
        <f>G433</f>
        <v>0</v>
      </c>
      <c r="H432" s="139"/>
    </row>
    <row r="433" spans="1:8" ht="31.5" hidden="1" customHeight="1" x14ac:dyDescent="0.2">
      <c r="A433" s="141" t="s">
        <v>21</v>
      </c>
      <c r="B433" s="129">
        <v>123</v>
      </c>
      <c r="C433" s="155">
        <v>11</v>
      </c>
      <c r="D433" s="155">
        <v>2</v>
      </c>
      <c r="E433" s="144" t="s">
        <v>196</v>
      </c>
      <c r="F433" s="157">
        <v>240</v>
      </c>
      <c r="G433" s="158"/>
      <c r="H433" s="139"/>
    </row>
    <row r="434" spans="1:8" ht="15.75" hidden="1" customHeight="1" x14ac:dyDescent="0.2">
      <c r="A434" s="141" t="s">
        <v>22</v>
      </c>
      <c r="B434" s="129">
        <v>123</v>
      </c>
      <c r="C434" s="155">
        <v>11</v>
      </c>
      <c r="D434" s="155">
        <v>2</v>
      </c>
      <c r="E434" s="144" t="s">
        <v>196</v>
      </c>
      <c r="F434" s="157">
        <v>800</v>
      </c>
      <c r="G434" s="158">
        <f>G435</f>
        <v>0</v>
      </c>
      <c r="H434" s="139"/>
    </row>
    <row r="435" spans="1:8" ht="15.75" hidden="1" customHeight="1" x14ac:dyDescent="0.2">
      <c r="A435" s="141" t="s">
        <v>23</v>
      </c>
      <c r="B435" s="129">
        <v>123</v>
      </c>
      <c r="C435" s="155">
        <v>11</v>
      </c>
      <c r="D435" s="155">
        <v>2</v>
      </c>
      <c r="E435" s="144" t="s">
        <v>196</v>
      </c>
      <c r="F435" s="157">
        <v>850</v>
      </c>
      <c r="G435" s="158"/>
      <c r="H435" s="139"/>
    </row>
    <row r="436" spans="1:8" ht="16.5" hidden="1" customHeight="1" x14ac:dyDescent="0.2">
      <c r="A436" s="129" t="s">
        <v>197</v>
      </c>
      <c r="B436" s="129">
        <v>123</v>
      </c>
      <c r="C436" s="149">
        <v>11</v>
      </c>
      <c r="D436" s="149">
        <v>5</v>
      </c>
      <c r="E436" s="200" t="s">
        <v>7</v>
      </c>
      <c r="F436" s="151" t="s">
        <v>7</v>
      </c>
      <c r="G436" s="152">
        <f>G437+G445</f>
        <v>0</v>
      </c>
      <c r="H436" s="139"/>
    </row>
    <row r="437" spans="1:8" ht="0.75" hidden="1" customHeight="1" x14ac:dyDescent="0.2">
      <c r="A437" s="141" t="s">
        <v>188</v>
      </c>
      <c r="B437" s="141">
        <v>123</v>
      </c>
      <c r="C437" s="155">
        <v>11</v>
      </c>
      <c r="D437" s="155">
        <v>5</v>
      </c>
      <c r="E437" s="165" t="s">
        <v>189</v>
      </c>
      <c r="F437" s="151"/>
      <c r="G437" s="152">
        <f>G438</f>
        <v>0</v>
      </c>
      <c r="H437" s="139"/>
    </row>
    <row r="438" spans="1:8" ht="31.5" hidden="1" customHeight="1" x14ac:dyDescent="0.2">
      <c r="A438" s="141" t="s">
        <v>190</v>
      </c>
      <c r="B438" s="141">
        <v>123</v>
      </c>
      <c r="C438" s="155">
        <v>11</v>
      </c>
      <c r="D438" s="155">
        <v>5</v>
      </c>
      <c r="E438" s="165" t="s">
        <v>191</v>
      </c>
      <c r="F438" s="157" t="s">
        <v>7</v>
      </c>
      <c r="G438" s="158">
        <f>G439+G441+G443</f>
        <v>0</v>
      </c>
      <c r="H438" s="139"/>
    </row>
    <row r="439" spans="1:8" ht="67.5" hidden="1" customHeight="1" x14ac:dyDescent="0.2">
      <c r="A439" s="141" t="s">
        <v>13</v>
      </c>
      <c r="B439" s="141">
        <v>123</v>
      </c>
      <c r="C439" s="155">
        <v>11</v>
      </c>
      <c r="D439" s="155">
        <v>5</v>
      </c>
      <c r="E439" s="165" t="s">
        <v>191</v>
      </c>
      <c r="F439" s="157">
        <v>100</v>
      </c>
      <c r="G439" s="158">
        <f>G440</f>
        <v>0</v>
      </c>
      <c r="H439" s="139"/>
    </row>
    <row r="440" spans="1:8" ht="15.75" hidden="1" customHeight="1" x14ac:dyDescent="0.2">
      <c r="A440" s="202" t="s">
        <v>168</v>
      </c>
      <c r="B440" s="141">
        <v>123</v>
      </c>
      <c r="C440" s="142">
        <v>11</v>
      </c>
      <c r="D440" s="143">
        <v>5</v>
      </c>
      <c r="E440" s="144" t="s">
        <v>191</v>
      </c>
      <c r="F440" s="145">
        <v>110</v>
      </c>
      <c r="G440" s="146"/>
      <c r="H440" s="139"/>
    </row>
    <row r="441" spans="1:8" ht="36" hidden="1" customHeight="1" x14ac:dyDescent="0.2">
      <c r="A441" s="140" t="s">
        <v>222</v>
      </c>
      <c r="B441" s="141">
        <v>123</v>
      </c>
      <c r="C441" s="142">
        <v>11</v>
      </c>
      <c r="D441" s="143">
        <v>5</v>
      </c>
      <c r="E441" s="144" t="s">
        <v>191</v>
      </c>
      <c r="F441" s="145">
        <v>200</v>
      </c>
      <c r="G441" s="146">
        <f>G442</f>
        <v>0</v>
      </c>
      <c r="H441" s="139"/>
    </row>
    <row r="442" spans="1:8" ht="36" hidden="1" customHeight="1" x14ac:dyDescent="0.2">
      <c r="A442" s="153" t="s">
        <v>21</v>
      </c>
      <c r="B442" s="141">
        <v>123</v>
      </c>
      <c r="C442" s="142">
        <v>11</v>
      </c>
      <c r="D442" s="143">
        <v>5</v>
      </c>
      <c r="E442" s="144" t="s">
        <v>191</v>
      </c>
      <c r="F442" s="157">
        <v>240</v>
      </c>
      <c r="G442" s="158"/>
      <c r="H442" s="139"/>
    </row>
    <row r="443" spans="1:8" ht="15.75" hidden="1" customHeight="1" x14ac:dyDescent="0.2">
      <c r="A443" s="159" t="s">
        <v>22</v>
      </c>
      <c r="B443" s="141">
        <v>123</v>
      </c>
      <c r="C443" s="142">
        <v>11</v>
      </c>
      <c r="D443" s="143">
        <v>5</v>
      </c>
      <c r="E443" s="144" t="s">
        <v>191</v>
      </c>
      <c r="F443" s="163">
        <v>800</v>
      </c>
      <c r="G443" s="164">
        <f>G444</f>
        <v>0</v>
      </c>
      <c r="H443" s="139"/>
    </row>
    <row r="444" spans="1:8" ht="15.75" hidden="1" customHeight="1" x14ac:dyDescent="0.2">
      <c r="A444" s="141" t="s">
        <v>23</v>
      </c>
      <c r="B444" s="141">
        <v>123</v>
      </c>
      <c r="C444" s="155">
        <v>11</v>
      </c>
      <c r="D444" s="155">
        <v>5</v>
      </c>
      <c r="E444" s="144" t="s">
        <v>191</v>
      </c>
      <c r="F444" s="157">
        <v>850</v>
      </c>
      <c r="G444" s="158"/>
      <c r="H444" s="139"/>
    </row>
    <row r="445" spans="1:8" ht="15.75" hidden="1" customHeight="1" x14ac:dyDescent="0.2">
      <c r="A445" s="141" t="s">
        <v>9</v>
      </c>
      <c r="B445" s="141">
        <v>123</v>
      </c>
      <c r="C445" s="155">
        <v>11</v>
      </c>
      <c r="D445" s="155">
        <v>5</v>
      </c>
      <c r="E445" s="165" t="s">
        <v>10</v>
      </c>
      <c r="F445" s="151"/>
      <c r="G445" s="152">
        <f>G446</f>
        <v>0</v>
      </c>
      <c r="H445" s="139"/>
    </row>
    <row r="446" spans="1:8" ht="15.75" hidden="1" customHeight="1" x14ac:dyDescent="0.2">
      <c r="A446" s="140" t="s">
        <v>195</v>
      </c>
      <c r="B446" s="141">
        <v>123</v>
      </c>
      <c r="C446" s="155">
        <v>11</v>
      </c>
      <c r="D446" s="155">
        <v>5</v>
      </c>
      <c r="E446" s="165" t="s">
        <v>196</v>
      </c>
      <c r="F446" s="157" t="s">
        <v>7</v>
      </c>
      <c r="G446" s="158">
        <f>G447+G449+G451</f>
        <v>0</v>
      </c>
      <c r="H446" s="139"/>
    </row>
    <row r="447" spans="1:8" ht="63.75" hidden="1" customHeight="1" x14ac:dyDescent="0.2">
      <c r="A447" s="141" t="s">
        <v>13</v>
      </c>
      <c r="B447" s="141">
        <v>123</v>
      </c>
      <c r="C447" s="155">
        <v>11</v>
      </c>
      <c r="D447" s="155">
        <v>5</v>
      </c>
      <c r="E447" s="165" t="s">
        <v>196</v>
      </c>
      <c r="F447" s="157">
        <v>100</v>
      </c>
      <c r="G447" s="158">
        <f>G448</f>
        <v>0</v>
      </c>
      <c r="H447" s="139"/>
    </row>
    <row r="448" spans="1:8" ht="15.75" hidden="1" customHeight="1" x14ac:dyDescent="0.2">
      <c r="A448" s="202" t="s">
        <v>168</v>
      </c>
      <c r="B448" s="141">
        <v>123</v>
      </c>
      <c r="C448" s="142">
        <v>11</v>
      </c>
      <c r="D448" s="143">
        <v>5</v>
      </c>
      <c r="E448" s="165" t="s">
        <v>196</v>
      </c>
      <c r="F448" s="145">
        <v>110</v>
      </c>
      <c r="G448" s="146"/>
      <c r="H448" s="139"/>
    </row>
    <row r="449" spans="1:8" ht="31.5" hidden="1" customHeight="1" x14ac:dyDescent="0.2">
      <c r="A449" s="140" t="s">
        <v>222</v>
      </c>
      <c r="B449" s="141">
        <v>123</v>
      </c>
      <c r="C449" s="142">
        <v>11</v>
      </c>
      <c r="D449" s="143">
        <v>5</v>
      </c>
      <c r="E449" s="165" t="s">
        <v>196</v>
      </c>
      <c r="F449" s="145">
        <v>200</v>
      </c>
      <c r="G449" s="146">
        <f>G450</f>
        <v>0</v>
      </c>
      <c r="H449" s="139"/>
    </row>
    <row r="450" spans="1:8" ht="30" hidden="1" customHeight="1" x14ac:dyDescent="0.2">
      <c r="A450" s="153" t="s">
        <v>21</v>
      </c>
      <c r="B450" s="141">
        <v>123</v>
      </c>
      <c r="C450" s="142">
        <v>11</v>
      </c>
      <c r="D450" s="143">
        <v>5</v>
      </c>
      <c r="E450" s="165" t="s">
        <v>196</v>
      </c>
      <c r="F450" s="157">
        <v>240</v>
      </c>
      <c r="G450" s="158">
        <v>0</v>
      </c>
      <c r="H450" s="139"/>
    </row>
    <row r="451" spans="1:8" ht="0.75" hidden="1" customHeight="1" x14ac:dyDescent="0.2">
      <c r="A451" s="159" t="s">
        <v>22</v>
      </c>
      <c r="B451" s="141"/>
      <c r="C451" s="142">
        <v>11</v>
      </c>
      <c r="D451" s="143">
        <v>5</v>
      </c>
      <c r="E451" s="165" t="s">
        <v>196</v>
      </c>
      <c r="F451" s="163">
        <v>800</v>
      </c>
      <c r="G451" s="164">
        <f>G452</f>
        <v>0</v>
      </c>
      <c r="H451" s="139"/>
    </row>
    <row r="452" spans="1:8" ht="15.75" hidden="1" customHeight="1" x14ac:dyDescent="0.2">
      <c r="A452" s="141" t="s">
        <v>23</v>
      </c>
      <c r="B452" s="141"/>
      <c r="C452" s="155">
        <v>11</v>
      </c>
      <c r="D452" s="155">
        <v>5</v>
      </c>
      <c r="E452" s="165" t="s">
        <v>196</v>
      </c>
      <c r="F452" s="157">
        <v>850</v>
      </c>
      <c r="G452" s="158"/>
      <c r="H452" s="139"/>
    </row>
    <row r="453" spans="1:8" ht="15.75" hidden="1" customHeight="1" x14ac:dyDescent="0.2">
      <c r="A453" s="129" t="s">
        <v>198</v>
      </c>
      <c r="B453" s="129"/>
      <c r="C453" s="149">
        <v>12</v>
      </c>
      <c r="D453" s="149"/>
      <c r="E453" s="200" t="s">
        <v>7</v>
      </c>
      <c r="F453" s="151" t="s">
        <v>7</v>
      </c>
      <c r="G453" s="152">
        <f>G454</f>
        <v>0</v>
      </c>
      <c r="H453" s="139"/>
    </row>
    <row r="454" spans="1:8" ht="15.75" hidden="1" customHeight="1" x14ac:dyDescent="0.2">
      <c r="A454" s="141" t="s">
        <v>199</v>
      </c>
      <c r="B454" s="141"/>
      <c r="C454" s="155">
        <v>12</v>
      </c>
      <c r="D454" s="155">
        <v>2</v>
      </c>
      <c r="E454" s="165"/>
      <c r="F454" s="157"/>
      <c r="G454" s="158">
        <f>G455</f>
        <v>0</v>
      </c>
      <c r="H454" s="139"/>
    </row>
    <row r="455" spans="1:8" ht="15.75" hidden="1" customHeight="1" x14ac:dyDescent="0.2">
      <c r="A455" s="141" t="s">
        <v>9</v>
      </c>
      <c r="B455" s="141"/>
      <c r="C455" s="155">
        <v>12</v>
      </c>
      <c r="D455" s="155">
        <v>2</v>
      </c>
      <c r="E455" s="165" t="s">
        <v>10</v>
      </c>
      <c r="F455" s="157"/>
      <c r="G455" s="158">
        <f>G456</f>
        <v>0</v>
      </c>
      <c r="H455" s="139"/>
    </row>
    <row r="456" spans="1:8" ht="31.5" hidden="1" customHeight="1" x14ac:dyDescent="0.2">
      <c r="A456" s="141" t="s">
        <v>200</v>
      </c>
      <c r="B456" s="141"/>
      <c r="C456" s="155">
        <v>12</v>
      </c>
      <c r="D456" s="155">
        <v>2</v>
      </c>
      <c r="E456" s="165" t="s">
        <v>201</v>
      </c>
      <c r="F456" s="157"/>
      <c r="G456" s="158">
        <f>G457+G459</f>
        <v>0</v>
      </c>
      <c r="H456" s="139"/>
    </row>
    <row r="457" spans="1:8" ht="63.75" hidden="1" customHeight="1" x14ac:dyDescent="0.2">
      <c r="A457" s="140" t="s">
        <v>13</v>
      </c>
      <c r="B457" s="141"/>
      <c r="C457" s="155">
        <v>12</v>
      </c>
      <c r="D457" s="155">
        <v>2</v>
      </c>
      <c r="E457" s="165" t="s">
        <v>201</v>
      </c>
      <c r="F457" s="157">
        <v>100</v>
      </c>
      <c r="G457" s="158">
        <f>G458</f>
        <v>0</v>
      </c>
      <c r="H457" s="139"/>
    </row>
    <row r="458" spans="1:8" ht="15.75" hidden="1" customHeight="1" x14ac:dyDescent="0.2">
      <c r="A458" s="202" t="s">
        <v>168</v>
      </c>
      <c r="B458" s="202"/>
      <c r="C458" s="155">
        <v>12</v>
      </c>
      <c r="D458" s="155">
        <v>2</v>
      </c>
      <c r="E458" s="165" t="s">
        <v>201</v>
      </c>
      <c r="F458" s="157">
        <v>110</v>
      </c>
      <c r="G458" s="158"/>
      <c r="H458" s="139"/>
    </row>
    <row r="459" spans="1:8" ht="31.5" hidden="1" customHeight="1" x14ac:dyDescent="0.2">
      <c r="A459" s="140" t="s">
        <v>222</v>
      </c>
      <c r="B459" s="141"/>
      <c r="C459" s="155">
        <v>12</v>
      </c>
      <c r="D459" s="155">
        <v>2</v>
      </c>
      <c r="E459" s="165" t="s">
        <v>201</v>
      </c>
      <c r="F459" s="157">
        <v>200</v>
      </c>
      <c r="G459" s="158">
        <f>G460</f>
        <v>0</v>
      </c>
      <c r="H459" s="139"/>
    </row>
    <row r="460" spans="1:8" ht="31.5" hidden="1" customHeight="1" x14ac:dyDescent="0.2">
      <c r="A460" s="153" t="s">
        <v>21</v>
      </c>
      <c r="B460" s="141"/>
      <c r="C460" s="155">
        <v>12</v>
      </c>
      <c r="D460" s="155">
        <v>2</v>
      </c>
      <c r="E460" s="165" t="s">
        <v>201</v>
      </c>
      <c r="F460" s="157">
        <v>240</v>
      </c>
      <c r="G460" s="158"/>
      <c r="H460" s="139"/>
    </row>
    <row r="461" spans="1:8" ht="15.75" hidden="1" customHeight="1" x14ac:dyDescent="0.2">
      <c r="A461" s="129" t="s">
        <v>202</v>
      </c>
      <c r="B461" s="129"/>
      <c r="C461" s="149">
        <v>99</v>
      </c>
      <c r="D461" s="149"/>
      <c r="E461" s="200" t="s">
        <v>7</v>
      </c>
      <c r="F461" s="151" t="s">
        <v>7</v>
      </c>
      <c r="G461" s="152">
        <f>G462</f>
        <v>0</v>
      </c>
      <c r="H461" s="139"/>
    </row>
    <row r="462" spans="1:8" ht="15.75" hidden="1" customHeight="1" x14ac:dyDescent="0.2">
      <c r="A462" s="141" t="s">
        <v>202</v>
      </c>
      <c r="B462" s="141"/>
      <c r="C462" s="155">
        <v>99</v>
      </c>
      <c r="D462" s="155">
        <v>99</v>
      </c>
      <c r="E462" s="165"/>
      <c r="F462" s="157"/>
      <c r="G462" s="158">
        <f>G463</f>
        <v>0</v>
      </c>
      <c r="H462" s="139"/>
    </row>
    <row r="463" spans="1:8" ht="15.75" hidden="1" customHeight="1" x14ac:dyDescent="0.2">
      <c r="A463" s="141" t="s">
        <v>9</v>
      </c>
      <c r="B463" s="141"/>
      <c r="C463" s="155">
        <v>99</v>
      </c>
      <c r="D463" s="155">
        <v>99</v>
      </c>
      <c r="E463" s="165" t="s">
        <v>10</v>
      </c>
      <c r="F463" s="157"/>
      <c r="G463" s="158">
        <f>G464</f>
        <v>0</v>
      </c>
      <c r="H463" s="139"/>
    </row>
    <row r="464" spans="1:8" ht="15.75" hidden="1" customHeight="1" x14ac:dyDescent="0.2">
      <c r="A464" s="141" t="s">
        <v>202</v>
      </c>
      <c r="B464" s="141"/>
      <c r="C464" s="155">
        <v>99</v>
      </c>
      <c r="D464" s="155">
        <v>99</v>
      </c>
      <c r="E464" s="165" t="s">
        <v>203</v>
      </c>
      <c r="F464" s="157"/>
      <c r="G464" s="158">
        <f>G465</f>
        <v>0</v>
      </c>
      <c r="H464" s="139"/>
    </row>
    <row r="465" spans="1:8" ht="15.75" hidden="1" customHeight="1" x14ac:dyDescent="0.2">
      <c r="A465" s="141" t="s">
        <v>202</v>
      </c>
      <c r="B465" s="141"/>
      <c r="C465" s="155">
        <v>99</v>
      </c>
      <c r="D465" s="155">
        <v>99</v>
      </c>
      <c r="E465" s="165" t="s">
        <v>203</v>
      </c>
      <c r="F465" s="157">
        <v>900</v>
      </c>
      <c r="G465" s="158">
        <f>G466</f>
        <v>0</v>
      </c>
      <c r="H465" s="139"/>
    </row>
    <row r="466" spans="1:8" ht="15.75" hidden="1" customHeight="1" x14ac:dyDescent="0.2">
      <c r="A466" s="141" t="s">
        <v>202</v>
      </c>
      <c r="B466" s="141"/>
      <c r="C466" s="155">
        <v>99</v>
      </c>
      <c r="D466" s="155">
        <v>99</v>
      </c>
      <c r="E466" s="165" t="s">
        <v>203</v>
      </c>
      <c r="F466" s="157">
        <v>990</v>
      </c>
      <c r="G466" s="158"/>
      <c r="H466" s="139"/>
    </row>
    <row r="467" spans="1:8" ht="18" x14ac:dyDescent="0.25">
      <c r="A467" s="206" t="s">
        <v>204</v>
      </c>
      <c r="B467" s="207"/>
      <c r="C467" s="207"/>
      <c r="D467" s="207"/>
      <c r="E467" s="208"/>
      <c r="F467" s="209"/>
      <c r="G467" s="152">
        <f>G18+G88+G95+G131+G214+G336+G342+G347+G409+G415+G58</f>
        <v>17744.599999999999</v>
      </c>
      <c r="H467" s="139"/>
    </row>
    <row r="468" spans="1:8" ht="15.75" x14ac:dyDescent="0.25">
      <c r="A468" s="210"/>
      <c r="B468" s="210"/>
      <c r="C468" s="211"/>
      <c r="D468" s="211"/>
      <c r="E468" s="162"/>
      <c r="F468" s="212"/>
      <c r="G468" s="213"/>
      <c r="H468" s="214"/>
    </row>
    <row r="469" spans="1:8" ht="12" customHeight="1" x14ac:dyDescent="0.2">
      <c r="A469" s="215"/>
      <c r="B469" s="215"/>
      <c r="C469" s="80"/>
      <c r="D469" s="80"/>
      <c r="E469" s="216"/>
      <c r="F469" s="77"/>
      <c r="G469" s="78"/>
      <c r="H469" s="214"/>
    </row>
    <row r="470" spans="1:8" ht="12.75" customHeight="1" x14ac:dyDescent="0.2">
      <c r="A470" s="210"/>
      <c r="B470" s="210"/>
      <c r="C470" s="80"/>
      <c r="D470" s="80"/>
      <c r="E470" s="217"/>
      <c r="F470" s="77"/>
      <c r="G470" s="78"/>
      <c r="H470" s="214"/>
    </row>
    <row r="471" spans="1:8" ht="12.75" customHeight="1" x14ac:dyDescent="0.2">
      <c r="A471" s="210"/>
      <c r="B471" s="210"/>
      <c r="C471" s="80"/>
      <c r="D471" s="80"/>
      <c r="E471" s="217"/>
      <c r="F471" s="77"/>
      <c r="G471" s="78"/>
      <c r="H471" s="214"/>
    </row>
    <row r="472" spans="1:8" ht="12.75" customHeight="1" x14ac:dyDescent="0.2">
      <c r="A472" s="210"/>
      <c r="B472" s="210"/>
      <c r="C472" s="81"/>
      <c r="D472" s="81"/>
      <c r="E472" s="78"/>
      <c r="F472" s="81"/>
      <c r="G472" s="81"/>
      <c r="H472" s="214"/>
    </row>
    <row r="473" spans="1:8" ht="14.25" customHeight="1" x14ac:dyDescent="0.2">
      <c r="A473" s="210"/>
      <c r="B473" s="210"/>
      <c r="C473" s="80"/>
      <c r="D473" s="80"/>
      <c r="E473" s="81"/>
      <c r="F473" s="77"/>
      <c r="G473" s="78"/>
      <c r="H473" s="214"/>
    </row>
    <row r="474" spans="1:8" ht="15.75" x14ac:dyDescent="0.25">
      <c r="A474" s="211"/>
      <c r="B474" s="211"/>
      <c r="C474" s="218"/>
      <c r="D474" s="218"/>
      <c r="E474" s="78"/>
      <c r="F474" s="218"/>
      <c r="G474" s="218"/>
    </row>
    <row r="475" spans="1:8" ht="15" x14ac:dyDescent="0.2">
      <c r="A475" s="83"/>
      <c r="B475" s="83"/>
    </row>
    <row r="476" spans="1:8" ht="15" x14ac:dyDescent="0.2">
      <c r="A476" s="83"/>
      <c r="B476" s="83"/>
    </row>
    <row r="477" spans="1:8" ht="15" x14ac:dyDescent="0.2">
      <c r="A477" s="83"/>
      <c r="B477" s="83"/>
    </row>
    <row r="478" spans="1:8" ht="15" x14ac:dyDescent="0.2">
      <c r="A478" s="84"/>
      <c r="B478" s="84"/>
    </row>
    <row r="479" spans="1:8" ht="15" x14ac:dyDescent="0.2">
      <c r="A479" s="83"/>
      <c r="B479" s="83"/>
    </row>
  </sheetData>
  <mergeCells count="6">
    <mergeCell ref="A12:G14"/>
    <mergeCell ref="F1:G1"/>
    <mergeCell ref="E2:G4"/>
    <mergeCell ref="E5:G5"/>
    <mergeCell ref="A7:G8"/>
    <mergeCell ref="F10:G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7" sqref="A1:XFD1048576"/>
    </sheetView>
  </sheetViews>
  <sheetFormatPr defaultRowHeight="12.75" x14ac:dyDescent="0.2"/>
  <cols>
    <col min="1" max="1" width="21.28515625" style="219" customWidth="1"/>
    <col min="2" max="2" width="49.28515625" style="219" customWidth="1"/>
    <col min="3" max="3" width="10.5703125" style="219" customWidth="1"/>
    <col min="4" max="256" width="9.140625" style="219"/>
    <col min="257" max="257" width="21.28515625" style="219" customWidth="1"/>
    <col min="258" max="258" width="49.28515625" style="219" customWidth="1"/>
    <col min="259" max="259" width="10.5703125" style="219" customWidth="1"/>
    <col min="260" max="512" width="9.140625" style="219"/>
    <col min="513" max="513" width="21.28515625" style="219" customWidth="1"/>
    <col min="514" max="514" width="49.28515625" style="219" customWidth="1"/>
    <col min="515" max="515" width="10.5703125" style="219" customWidth="1"/>
    <col min="516" max="768" width="9.140625" style="219"/>
    <col min="769" max="769" width="21.28515625" style="219" customWidth="1"/>
    <col min="770" max="770" width="49.28515625" style="219" customWidth="1"/>
    <col min="771" max="771" width="10.5703125" style="219" customWidth="1"/>
    <col min="772" max="1024" width="9.140625" style="219"/>
    <col min="1025" max="1025" width="21.28515625" style="219" customWidth="1"/>
    <col min="1026" max="1026" width="49.28515625" style="219" customWidth="1"/>
    <col min="1027" max="1027" width="10.5703125" style="219" customWidth="1"/>
    <col min="1028" max="1280" width="9.140625" style="219"/>
    <col min="1281" max="1281" width="21.28515625" style="219" customWidth="1"/>
    <col min="1282" max="1282" width="49.28515625" style="219" customWidth="1"/>
    <col min="1283" max="1283" width="10.5703125" style="219" customWidth="1"/>
    <col min="1284" max="1536" width="9.140625" style="219"/>
    <col min="1537" max="1537" width="21.28515625" style="219" customWidth="1"/>
    <col min="1538" max="1538" width="49.28515625" style="219" customWidth="1"/>
    <col min="1539" max="1539" width="10.5703125" style="219" customWidth="1"/>
    <col min="1540" max="1792" width="9.140625" style="219"/>
    <col min="1793" max="1793" width="21.28515625" style="219" customWidth="1"/>
    <col min="1794" max="1794" width="49.28515625" style="219" customWidth="1"/>
    <col min="1795" max="1795" width="10.5703125" style="219" customWidth="1"/>
    <col min="1796" max="2048" width="9.140625" style="219"/>
    <col min="2049" max="2049" width="21.28515625" style="219" customWidth="1"/>
    <col min="2050" max="2050" width="49.28515625" style="219" customWidth="1"/>
    <col min="2051" max="2051" width="10.5703125" style="219" customWidth="1"/>
    <col min="2052" max="2304" width="9.140625" style="219"/>
    <col min="2305" max="2305" width="21.28515625" style="219" customWidth="1"/>
    <col min="2306" max="2306" width="49.28515625" style="219" customWidth="1"/>
    <col min="2307" max="2307" width="10.5703125" style="219" customWidth="1"/>
    <col min="2308" max="2560" width="9.140625" style="219"/>
    <col min="2561" max="2561" width="21.28515625" style="219" customWidth="1"/>
    <col min="2562" max="2562" width="49.28515625" style="219" customWidth="1"/>
    <col min="2563" max="2563" width="10.5703125" style="219" customWidth="1"/>
    <col min="2564" max="2816" width="9.140625" style="219"/>
    <col min="2817" max="2817" width="21.28515625" style="219" customWidth="1"/>
    <col min="2818" max="2818" width="49.28515625" style="219" customWidth="1"/>
    <col min="2819" max="2819" width="10.5703125" style="219" customWidth="1"/>
    <col min="2820" max="3072" width="9.140625" style="219"/>
    <col min="3073" max="3073" width="21.28515625" style="219" customWidth="1"/>
    <col min="3074" max="3074" width="49.28515625" style="219" customWidth="1"/>
    <col min="3075" max="3075" width="10.5703125" style="219" customWidth="1"/>
    <col min="3076" max="3328" width="9.140625" style="219"/>
    <col min="3329" max="3329" width="21.28515625" style="219" customWidth="1"/>
    <col min="3330" max="3330" width="49.28515625" style="219" customWidth="1"/>
    <col min="3331" max="3331" width="10.5703125" style="219" customWidth="1"/>
    <col min="3332" max="3584" width="9.140625" style="219"/>
    <col min="3585" max="3585" width="21.28515625" style="219" customWidth="1"/>
    <col min="3586" max="3586" width="49.28515625" style="219" customWidth="1"/>
    <col min="3587" max="3587" width="10.5703125" style="219" customWidth="1"/>
    <col min="3588" max="3840" width="9.140625" style="219"/>
    <col min="3841" max="3841" width="21.28515625" style="219" customWidth="1"/>
    <col min="3842" max="3842" width="49.28515625" style="219" customWidth="1"/>
    <col min="3843" max="3843" width="10.5703125" style="219" customWidth="1"/>
    <col min="3844" max="4096" width="9.140625" style="219"/>
    <col min="4097" max="4097" width="21.28515625" style="219" customWidth="1"/>
    <col min="4098" max="4098" width="49.28515625" style="219" customWidth="1"/>
    <col min="4099" max="4099" width="10.5703125" style="219" customWidth="1"/>
    <col min="4100" max="4352" width="9.140625" style="219"/>
    <col min="4353" max="4353" width="21.28515625" style="219" customWidth="1"/>
    <col min="4354" max="4354" width="49.28515625" style="219" customWidth="1"/>
    <col min="4355" max="4355" width="10.5703125" style="219" customWidth="1"/>
    <col min="4356" max="4608" width="9.140625" style="219"/>
    <col min="4609" max="4609" width="21.28515625" style="219" customWidth="1"/>
    <col min="4610" max="4610" width="49.28515625" style="219" customWidth="1"/>
    <col min="4611" max="4611" width="10.5703125" style="219" customWidth="1"/>
    <col min="4612" max="4864" width="9.140625" style="219"/>
    <col min="4865" max="4865" width="21.28515625" style="219" customWidth="1"/>
    <col min="4866" max="4866" width="49.28515625" style="219" customWidth="1"/>
    <col min="4867" max="4867" width="10.5703125" style="219" customWidth="1"/>
    <col min="4868" max="5120" width="9.140625" style="219"/>
    <col min="5121" max="5121" width="21.28515625" style="219" customWidth="1"/>
    <col min="5122" max="5122" width="49.28515625" style="219" customWidth="1"/>
    <col min="5123" max="5123" width="10.5703125" style="219" customWidth="1"/>
    <col min="5124" max="5376" width="9.140625" style="219"/>
    <col min="5377" max="5377" width="21.28515625" style="219" customWidth="1"/>
    <col min="5378" max="5378" width="49.28515625" style="219" customWidth="1"/>
    <col min="5379" max="5379" width="10.5703125" style="219" customWidth="1"/>
    <col min="5380" max="5632" width="9.140625" style="219"/>
    <col min="5633" max="5633" width="21.28515625" style="219" customWidth="1"/>
    <col min="5634" max="5634" width="49.28515625" style="219" customWidth="1"/>
    <col min="5635" max="5635" width="10.5703125" style="219" customWidth="1"/>
    <col min="5636" max="5888" width="9.140625" style="219"/>
    <col min="5889" max="5889" width="21.28515625" style="219" customWidth="1"/>
    <col min="5890" max="5890" width="49.28515625" style="219" customWidth="1"/>
    <col min="5891" max="5891" width="10.5703125" style="219" customWidth="1"/>
    <col min="5892" max="6144" width="9.140625" style="219"/>
    <col min="6145" max="6145" width="21.28515625" style="219" customWidth="1"/>
    <col min="6146" max="6146" width="49.28515625" style="219" customWidth="1"/>
    <col min="6147" max="6147" width="10.5703125" style="219" customWidth="1"/>
    <col min="6148" max="6400" width="9.140625" style="219"/>
    <col min="6401" max="6401" width="21.28515625" style="219" customWidth="1"/>
    <col min="6402" max="6402" width="49.28515625" style="219" customWidth="1"/>
    <col min="6403" max="6403" width="10.5703125" style="219" customWidth="1"/>
    <col min="6404" max="6656" width="9.140625" style="219"/>
    <col min="6657" max="6657" width="21.28515625" style="219" customWidth="1"/>
    <col min="6658" max="6658" width="49.28515625" style="219" customWidth="1"/>
    <col min="6659" max="6659" width="10.5703125" style="219" customWidth="1"/>
    <col min="6660" max="6912" width="9.140625" style="219"/>
    <col min="6913" max="6913" width="21.28515625" style="219" customWidth="1"/>
    <col min="6914" max="6914" width="49.28515625" style="219" customWidth="1"/>
    <col min="6915" max="6915" width="10.5703125" style="219" customWidth="1"/>
    <col min="6916" max="7168" width="9.140625" style="219"/>
    <col min="7169" max="7169" width="21.28515625" style="219" customWidth="1"/>
    <col min="7170" max="7170" width="49.28515625" style="219" customWidth="1"/>
    <col min="7171" max="7171" width="10.5703125" style="219" customWidth="1"/>
    <col min="7172" max="7424" width="9.140625" style="219"/>
    <col min="7425" max="7425" width="21.28515625" style="219" customWidth="1"/>
    <col min="7426" max="7426" width="49.28515625" style="219" customWidth="1"/>
    <col min="7427" max="7427" width="10.5703125" style="219" customWidth="1"/>
    <col min="7428" max="7680" width="9.140625" style="219"/>
    <col min="7681" max="7681" width="21.28515625" style="219" customWidth="1"/>
    <col min="7682" max="7682" width="49.28515625" style="219" customWidth="1"/>
    <col min="7683" max="7683" width="10.5703125" style="219" customWidth="1"/>
    <col min="7684" max="7936" width="9.140625" style="219"/>
    <col min="7937" max="7937" width="21.28515625" style="219" customWidth="1"/>
    <col min="7938" max="7938" width="49.28515625" style="219" customWidth="1"/>
    <col min="7939" max="7939" width="10.5703125" style="219" customWidth="1"/>
    <col min="7940" max="8192" width="9.140625" style="219"/>
    <col min="8193" max="8193" width="21.28515625" style="219" customWidth="1"/>
    <col min="8194" max="8194" width="49.28515625" style="219" customWidth="1"/>
    <col min="8195" max="8195" width="10.5703125" style="219" customWidth="1"/>
    <col min="8196" max="8448" width="9.140625" style="219"/>
    <col min="8449" max="8449" width="21.28515625" style="219" customWidth="1"/>
    <col min="8450" max="8450" width="49.28515625" style="219" customWidth="1"/>
    <col min="8451" max="8451" width="10.5703125" style="219" customWidth="1"/>
    <col min="8452" max="8704" width="9.140625" style="219"/>
    <col min="8705" max="8705" width="21.28515625" style="219" customWidth="1"/>
    <col min="8706" max="8706" width="49.28515625" style="219" customWidth="1"/>
    <col min="8707" max="8707" width="10.5703125" style="219" customWidth="1"/>
    <col min="8708" max="8960" width="9.140625" style="219"/>
    <col min="8961" max="8961" width="21.28515625" style="219" customWidth="1"/>
    <col min="8962" max="8962" width="49.28515625" style="219" customWidth="1"/>
    <col min="8963" max="8963" width="10.5703125" style="219" customWidth="1"/>
    <col min="8964" max="9216" width="9.140625" style="219"/>
    <col min="9217" max="9217" width="21.28515625" style="219" customWidth="1"/>
    <col min="9218" max="9218" width="49.28515625" style="219" customWidth="1"/>
    <col min="9219" max="9219" width="10.5703125" style="219" customWidth="1"/>
    <col min="9220" max="9472" width="9.140625" style="219"/>
    <col min="9473" max="9473" width="21.28515625" style="219" customWidth="1"/>
    <col min="9474" max="9474" width="49.28515625" style="219" customWidth="1"/>
    <col min="9475" max="9475" width="10.5703125" style="219" customWidth="1"/>
    <col min="9476" max="9728" width="9.140625" style="219"/>
    <col min="9729" max="9729" width="21.28515625" style="219" customWidth="1"/>
    <col min="9730" max="9730" width="49.28515625" style="219" customWidth="1"/>
    <col min="9731" max="9731" width="10.5703125" style="219" customWidth="1"/>
    <col min="9732" max="9984" width="9.140625" style="219"/>
    <col min="9985" max="9985" width="21.28515625" style="219" customWidth="1"/>
    <col min="9986" max="9986" width="49.28515625" style="219" customWidth="1"/>
    <col min="9987" max="9987" width="10.5703125" style="219" customWidth="1"/>
    <col min="9988" max="10240" width="9.140625" style="219"/>
    <col min="10241" max="10241" width="21.28515625" style="219" customWidth="1"/>
    <col min="10242" max="10242" width="49.28515625" style="219" customWidth="1"/>
    <col min="10243" max="10243" width="10.5703125" style="219" customWidth="1"/>
    <col min="10244" max="10496" width="9.140625" style="219"/>
    <col min="10497" max="10497" width="21.28515625" style="219" customWidth="1"/>
    <col min="10498" max="10498" width="49.28515625" style="219" customWidth="1"/>
    <col min="10499" max="10499" width="10.5703125" style="219" customWidth="1"/>
    <col min="10500" max="10752" width="9.140625" style="219"/>
    <col min="10753" max="10753" width="21.28515625" style="219" customWidth="1"/>
    <col min="10754" max="10754" width="49.28515625" style="219" customWidth="1"/>
    <col min="10755" max="10755" width="10.5703125" style="219" customWidth="1"/>
    <col min="10756" max="11008" width="9.140625" style="219"/>
    <col min="11009" max="11009" width="21.28515625" style="219" customWidth="1"/>
    <col min="11010" max="11010" width="49.28515625" style="219" customWidth="1"/>
    <col min="11011" max="11011" width="10.5703125" style="219" customWidth="1"/>
    <col min="11012" max="11264" width="9.140625" style="219"/>
    <col min="11265" max="11265" width="21.28515625" style="219" customWidth="1"/>
    <col min="11266" max="11266" width="49.28515625" style="219" customWidth="1"/>
    <col min="11267" max="11267" width="10.5703125" style="219" customWidth="1"/>
    <col min="11268" max="11520" width="9.140625" style="219"/>
    <col min="11521" max="11521" width="21.28515625" style="219" customWidth="1"/>
    <col min="11522" max="11522" width="49.28515625" style="219" customWidth="1"/>
    <col min="11523" max="11523" width="10.5703125" style="219" customWidth="1"/>
    <col min="11524" max="11776" width="9.140625" style="219"/>
    <col min="11777" max="11777" width="21.28515625" style="219" customWidth="1"/>
    <col min="11778" max="11778" width="49.28515625" style="219" customWidth="1"/>
    <col min="11779" max="11779" width="10.5703125" style="219" customWidth="1"/>
    <col min="11780" max="12032" width="9.140625" style="219"/>
    <col min="12033" max="12033" width="21.28515625" style="219" customWidth="1"/>
    <col min="12034" max="12034" width="49.28515625" style="219" customWidth="1"/>
    <col min="12035" max="12035" width="10.5703125" style="219" customWidth="1"/>
    <col min="12036" max="12288" width="9.140625" style="219"/>
    <col min="12289" max="12289" width="21.28515625" style="219" customWidth="1"/>
    <col min="12290" max="12290" width="49.28515625" style="219" customWidth="1"/>
    <col min="12291" max="12291" width="10.5703125" style="219" customWidth="1"/>
    <col min="12292" max="12544" width="9.140625" style="219"/>
    <col min="12545" max="12545" width="21.28515625" style="219" customWidth="1"/>
    <col min="12546" max="12546" width="49.28515625" style="219" customWidth="1"/>
    <col min="12547" max="12547" width="10.5703125" style="219" customWidth="1"/>
    <col min="12548" max="12800" width="9.140625" style="219"/>
    <col min="12801" max="12801" width="21.28515625" style="219" customWidth="1"/>
    <col min="12802" max="12802" width="49.28515625" style="219" customWidth="1"/>
    <col min="12803" max="12803" width="10.5703125" style="219" customWidth="1"/>
    <col min="12804" max="13056" width="9.140625" style="219"/>
    <col min="13057" max="13057" width="21.28515625" style="219" customWidth="1"/>
    <col min="13058" max="13058" width="49.28515625" style="219" customWidth="1"/>
    <col min="13059" max="13059" width="10.5703125" style="219" customWidth="1"/>
    <col min="13060" max="13312" width="9.140625" style="219"/>
    <col min="13313" max="13313" width="21.28515625" style="219" customWidth="1"/>
    <col min="13314" max="13314" width="49.28515625" style="219" customWidth="1"/>
    <col min="13315" max="13315" width="10.5703125" style="219" customWidth="1"/>
    <col min="13316" max="13568" width="9.140625" style="219"/>
    <col min="13569" max="13569" width="21.28515625" style="219" customWidth="1"/>
    <col min="13570" max="13570" width="49.28515625" style="219" customWidth="1"/>
    <col min="13571" max="13571" width="10.5703125" style="219" customWidth="1"/>
    <col min="13572" max="13824" width="9.140625" style="219"/>
    <col min="13825" max="13825" width="21.28515625" style="219" customWidth="1"/>
    <col min="13826" max="13826" width="49.28515625" style="219" customWidth="1"/>
    <col min="13827" max="13827" width="10.5703125" style="219" customWidth="1"/>
    <col min="13828" max="14080" width="9.140625" style="219"/>
    <col min="14081" max="14081" width="21.28515625" style="219" customWidth="1"/>
    <col min="14082" max="14082" width="49.28515625" style="219" customWidth="1"/>
    <col min="14083" max="14083" width="10.5703125" style="219" customWidth="1"/>
    <col min="14084" max="14336" width="9.140625" style="219"/>
    <col min="14337" max="14337" width="21.28515625" style="219" customWidth="1"/>
    <col min="14338" max="14338" width="49.28515625" style="219" customWidth="1"/>
    <col min="14339" max="14339" width="10.5703125" style="219" customWidth="1"/>
    <col min="14340" max="14592" width="9.140625" style="219"/>
    <col min="14593" max="14593" width="21.28515625" style="219" customWidth="1"/>
    <col min="14594" max="14594" width="49.28515625" style="219" customWidth="1"/>
    <col min="14595" max="14595" width="10.5703125" style="219" customWidth="1"/>
    <col min="14596" max="14848" width="9.140625" style="219"/>
    <col min="14849" max="14849" width="21.28515625" style="219" customWidth="1"/>
    <col min="14850" max="14850" width="49.28515625" style="219" customWidth="1"/>
    <col min="14851" max="14851" width="10.5703125" style="219" customWidth="1"/>
    <col min="14852" max="15104" width="9.140625" style="219"/>
    <col min="15105" max="15105" width="21.28515625" style="219" customWidth="1"/>
    <col min="15106" max="15106" width="49.28515625" style="219" customWidth="1"/>
    <col min="15107" max="15107" width="10.5703125" style="219" customWidth="1"/>
    <col min="15108" max="15360" width="9.140625" style="219"/>
    <col min="15361" max="15361" width="21.28515625" style="219" customWidth="1"/>
    <col min="15362" max="15362" width="49.28515625" style="219" customWidth="1"/>
    <col min="15363" max="15363" width="10.5703125" style="219" customWidth="1"/>
    <col min="15364" max="15616" width="9.140625" style="219"/>
    <col min="15617" max="15617" width="21.28515625" style="219" customWidth="1"/>
    <col min="15618" max="15618" width="49.28515625" style="219" customWidth="1"/>
    <col min="15619" max="15619" width="10.5703125" style="219" customWidth="1"/>
    <col min="15620" max="15872" width="9.140625" style="219"/>
    <col min="15873" max="15873" width="21.28515625" style="219" customWidth="1"/>
    <col min="15874" max="15874" width="49.28515625" style="219" customWidth="1"/>
    <col min="15875" max="15875" width="10.5703125" style="219" customWidth="1"/>
    <col min="15876" max="16128" width="9.140625" style="219"/>
    <col min="16129" max="16129" width="21.28515625" style="219" customWidth="1"/>
    <col min="16130" max="16130" width="49.28515625" style="219" customWidth="1"/>
    <col min="16131" max="16131" width="10.5703125" style="219" customWidth="1"/>
    <col min="16132" max="16384" width="9.140625" style="219"/>
  </cols>
  <sheetData>
    <row r="1" spans="1:8" ht="15" customHeight="1" x14ac:dyDescent="0.2">
      <c r="B1" s="220" t="s">
        <v>335</v>
      </c>
      <c r="C1" s="220"/>
    </row>
    <row r="2" spans="1:8" ht="12.75" customHeight="1" x14ac:dyDescent="0.2">
      <c r="B2" s="221" t="s">
        <v>366</v>
      </c>
      <c r="C2" s="221"/>
    </row>
    <row r="3" spans="1:8" x14ac:dyDescent="0.2">
      <c r="B3" s="221"/>
      <c r="C3" s="221"/>
    </row>
    <row r="4" spans="1:8" ht="15.75" customHeight="1" x14ac:dyDescent="0.2">
      <c r="B4" s="221"/>
      <c r="C4" s="221"/>
    </row>
    <row r="5" spans="1:8" x14ac:dyDescent="0.2">
      <c r="B5" s="222" t="s">
        <v>365</v>
      </c>
      <c r="C5" s="222"/>
    </row>
    <row r="6" spans="1:8" ht="21.75" customHeight="1" x14ac:dyDescent="0.2">
      <c r="A6" s="223"/>
      <c r="B6" s="224"/>
      <c r="C6" s="224"/>
    </row>
    <row r="7" spans="1:8" ht="31.5" customHeight="1" x14ac:dyDescent="0.2">
      <c r="A7" s="225" t="s">
        <v>358</v>
      </c>
      <c r="B7" s="225"/>
      <c r="C7" s="225"/>
    </row>
    <row r="8" spans="1:8" ht="1.5" hidden="1" customHeight="1" x14ac:dyDescent="0.2">
      <c r="A8" s="226"/>
      <c r="B8" s="119"/>
      <c r="C8" s="119"/>
    </row>
    <row r="9" spans="1:8" ht="15" hidden="1" x14ac:dyDescent="0.2">
      <c r="A9" s="227"/>
      <c r="B9" s="227"/>
      <c r="C9" s="227"/>
    </row>
    <row r="10" spans="1:8" ht="14.25" x14ac:dyDescent="0.2">
      <c r="A10" s="228"/>
      <c r="B10" s="228"/>
      <c r="C10" s="229" t="s">
        <v>244</v>
      </c>
    </row>
    <row r="11" spans="1:8" ht="63" customHeight="1" x14ac:dyDescent="0.2">
      <c r="A11" s="230" t="s">
        <v>245</v>
      </c>
      <c r="B11" s="231" t="s">
        <v>246</v>
      </c>
      <c r="C11" s="231" t="s">
        <v>5</v>
      </c>
      <c r="H11" s="232"/>
    </row>
    <row r="12" spans="1:8" x14ac:dyDescent="0.2">
      <c r="A12" s="230" t="s">
        <v>247</v>
      </c>
      <c r="B12" s="231">
        <v>2</v>
      </c>
      <c r="C12" s="231">
        <v>3</v>
      </c>
      <c r="H12" s="220"/>
    </row>
    <row r="13" spans="1:8" ht="26.25" hidden="1" customHeight="1" x14ac:dyDescent="0.2">
      <c r="A13" s="230" t="s">
        <v>248</v>
      </c>
      <c r="B13" s="233" t="s">
        <v>249</v>
      </c>
      <c r="C13" s="234">
        <f>C53</f>
        <v>-1014</v>
      </c>
      <c r="H13" s="220"/>
    </row>
    <row r="14" spans="1:8" ht="28.5" hidden="1" customHeight="1" x14ac:dyDescent="0.2">
      <c r="A14" s="230" t="s">
        <v>250</v>
      </c>
      <c r="B14" s="233" t="s">
        <v>251</v>
      </c>
      <c r="C14" s="235">
        <f>C15-C17</f>
        <v>0</v>
      </c>
      <c r="H14" s="220"/>
    </row>
    <row r="15" spans="1:8" ht="29.25" hidden="1" customHeight="1" x14ac:dyDescent="0.2">
      <c r="A15" s="230" t="s">
        <v>252</v>
      </c>
      <c r="B15" s="233" t="s">
        <v>253</v>
      </c>
      <c r="C15" s="236">
        <f>C16</f>
        <v>0</v>
      </c>
      <c r="H15" s="232"/>
    </row>
    <row r="16" spans="1:8" ht="38.25" hidden="1" x14ac:dyDescent="0.2">
      <c r="A16" s="230" t="s">
        <v>254</v>
      </c>
      <c r="B16" s="233" t="s">
        <v>255</v>
      </c>
      <c r="C16" s="237">
        <v>0</v>
      </c>
    </row>
    <row r="17" spans="1:3" ht="24.75" hidden="1" customHeight="1" x14ac:dyDescent="0.2">
      <c r="A17" s="230" t="s">
        <v>256</v>
      </c>
      <c r="B17" s="233" t="s">
        <v>257</v>
      </c>
      <c r="C17" s="236">
        <f>C18</f>
        <v>0</v>
      </c>
    </row>
    <row r="18" spans="1:3" ht="38.25" hidden="1" x14ac:dyDescent="0.2">
      <c r="A18" s="230" t="s">
        <v>258</v>
      </c>
      <c r="B18" s="233" t="s">
        <v>259</v>
      </c>
      <c r="C18" s="237">
        <v>0</v>
      </c>
    </row>
    <row r="19" spans="1:3" ht="25.5" hidden="1" x14ac:dyDescent="0.2">
      <c r="A19" s="230" t="s">
        <v>260</v>
      </c>
      <c r="B19" s="233" t="s">
        <v>261</v>
      </c>
      <c r="C19" s="235">
        <f>C20-C22</f>
        <v>0</v>
      </c>
    </row>
    <row r="20" spans="1:3" ht="25.5" hidden="1" x14ac:dyDescent="0.2">
      <c r="A20" s="230" t="s">
        <v>262</v>
      </c>
      <c r="B20" s="233" t="s">
        <v>263</v>
      </c>
      <c r="C20" s="236">
        <f>C21</f>
        <v>0</v>
      </c>
    </row>
    <row r="21" spans="1:3" ht="26.25" hidden="1" customHeight="1" x14ac:dyDescent="0.2">
      <c r="A21" s="230" t="s">
        <v>264</v>
      </c>
      <c r="B21" s="233" t="s">
        <v>265</v>
      </c>
      <c r="C21" s="235">
        <v>0</v>
      </c>
    </row>
    <row r="22" spans="1:3" ht="26.25" hidden="1" customHeight="1" x14ac:dyDescent="0.2">
      <c r="A22" s="230" t="s">
        <v>266</v>
      </c>
      <c r="B22" s="233" t="s">
        <v>267</v>
      </c>
      <c r="C22" s="236">
        <f>C23</f>
        <v>0</v>
      </c>
    </row>
    <row r="23" spans="1:3" ht="27.75" hidden="1" customHeight="1" x14ac:dyDescent="0.2">
      <c r="A23" s="230" t="s">
        <v>268</v>
      </c>
      <c r="B23" s="233" t="s">
        <v>269</v>
      </c>
      <c r="C23" s="235">
        <v>0</v>
      </c>
    </row>
    <row r="24" spans="1:3" ht="25.5" hidden="1" x14ac:dyDescent="0.2">
      <c r="A24" s="230" t="s">
        <v>270</v>
      </c>
      <c r="B24" s="233" t="s">
        <v>271</v>
      </c>
      <c r="C24" s="236">
        <f>C25-C27</f>
        <v>0</v>
      </c>
    </row>
    <row r="25" spans="1:3" ht="38.25" hidden="1" x14ac:dyDescent="0.2">
      <c r="A25" s="230" t="s">
        <v>272</v>
      </c>
      <c r="B25" s="233" t="s">
        <v>273</v>
      </c>
      <c r="C25" s="236">
        <f>C26</f>
        <v>0</v>
      </c>
    </row>
    <row r="26" spans="1:3" ht="36.75" hidden="1" customHeight="1" x14ac:dyDescent="0.2">
      <c r="A26" s="230" t="s">
        <v>274</v>
      </c>
      <c r="B26" s="233" t="s">
        <v>275</v>
      </c>
      <c r="C26" s="237">
        <v>0</v>
      </c>
    </row>
    <row r="27" spans="1:3" ht="39" hidden="1" customHeight="1" x14ac:dyDescent="0.2">
      <c r="A27" s="230" t="s">
        <v>276</v>
      </c>
      <c r="B27" s="233" t="s">
        <v>277</v>
      </c>
      <c r="C27" s="236">
        <f>C28</f>
        <v>0</v>
      </c>
    </row>
    <row r="28" spans="1:3" ht="37.5" hidden="1" customHeight="1" x14ac:dyDescent="0.2">
      <c r="A28" s="230" t="s">
        <v>278</v>
      </c>
      <c r="B28" s="233" t="s">
        <v>279</v>
      </c>
      <c r="C28" s="237">
        <v>0</v>
      </c>
    </row>
    <row r="29" spans="1:3" ht="25.5" hidden="1" x14ac:dyDescent="0.2">
      <c r="A29" s="230" t="s">
        <v>280</v>
      </c>
      <c r="B29" s="233" t="s">
        <v>281</v>
      </c>
      <c r="C29" s="234">
        <f>C30+C34</f>
        <v>-1014</v>
      </c>
    </row>
    <row r="30" spans="1:3" ht="25.5" x14ac:dyDescent="0.2">
      <c r="A30" s="230" t="s">
        <v>282</v>
      </c>
      <c r="B30" s="233" t="s">
        <v>283</v>
      </c>
      <c r="C30" s="234">
        <f>C31</f>
        <v>-18758.599999999999</v>
      </c>
    </row>
    <row r="31" spans="1:3" ht="25.5" x14ac:dyDescent="0.2">
      <c r="A31" s="230" t="s">
        <v>284</v>
      </c>
      <c r="B31" s="233" t="s">
        <v>285</v>
      </c>
      <c r="C31" s="234">
        <f>C32</f>
        <v>-18758.599999999999</v>
      </c>
    </row>
    <row r="32" spans="1:3" ht="19.5" customHeight="1" x14ac:dyDescent="0.2">
      <c r="A32" s="230" t="s">
        <v>286</v>
      </c>
      <c r="B32" s="233" t="s">
        <v>287</v>
      </c>
      <c r="C32" s="234">
        <f>C33</f>
        <v>-18758.599999999999</v>
      </c>
    </row>
    <row r="33" spans="1:3" ht="25.5" x14ac:dyDescent="0.2">
      <c r="A33" s="230" t="s">
        <v>288</v>
      </c>
      <c r="B33" s="233" t="s">
        <v>289</v>
      </c>
      <c r="C33" s="238">
        <v>-18758.599999999999</v>
      </c>
    </row>
    <row r="34" spans="1:3" ht="25.5" x14ac:dyDescent="0.2">
      <c r="A34" s="230" t="s">
        <v>290</v>
      </c>
      <c r="B34" s="233" t="s">
        <v>291</v>
      </c>
      <c r="C34" s="234">
        <f>C35</f>
        <v>17744.599999999999</v>
      </c>
    </row>
    <row r="35" spans="1:3" ht="25.5" x14ac:dyDescent="0.2">
      <c r="A35" s="230" t="s">
        <v>292</v>
      </c>
      <c r="B35" s="233" t="s">
        <v>293</v>
      </c>
      <c r="C35" s="234">
        <f>C36</f>
        <v>17744.599999999999</v>
      </c>
    </row>
    <row r="36" spans="1:3" ht="16.5" customHeight="1" x14ac:dyDescent="0.2">
      <c r="A36" s="230" t="s">
        <v>294</v>
      </c>
      <c r="B36" s="233" t="s">
        <v>295</v>
      </c>
      <c r="C36" s="234">
        <f>C37</f>
        <v>17744.599999999999</v>
      </c>
    </row>
    <row r="37" spans="1:3" ht="25.5" x14ac:dyDescent="0.2">
      <c r="A37" s="230" t="s">
        <v>296</v>
      </c>
      <c r="B37" s="233" t="s">
        <v>297</v>
      </c>
      <c r="C37" s="234">
        <v>17744.599999999999</v>
      </c>
    </row>
    <row r="38" spans="1:3" ht="25.5" hidden="1" x14ac:dyDescent="0.2">
      <c r="A38" s="230" t="s">
        <v>298</v>
      </c>
      <c r="B38" s="233" t="s">
        <v>299</v>
      </c>
      <c r="C38" s="236">
        <f>C42-C39-C45</f>
        <v>0</v>
      </c>
    </row>
    <row r="39" spans="1:3" ht="25.5" hidden="1" x14ac:dyDescent="0.2">
      <c r="A39" s="230" t="s">
        <v>300</v>
      </c>
      <c r="B39" s="233" t="s">
        <v>301</v>
      </c>
      <c r="C39" s="236">
        <f>C40</f>
        <v>0</v>
      </c>
    </row>
    <row r="40" spans="1:3" ht="28.5" hidden="1" customHeight="1" x14ac:dyDescent="0.2">
      <c r="A40" s="230" t="s">
        <v>302</v>
      </c>
      <c r="B40" s="233" t="s">
        <v>303</v>
      </c>
      <c r="C40" s="235">
        <f>C41</f>
        <v>0</v>
      </c>
    </row>
    <row r="41" spans="1:3" ht="26.25" hidden="1" customHeight="1" x14ac:dyDescent="0.2">
      <c r="A41" s="230" t="s">
        <v>304</v>
      </c>
      <c r="B41" s="233" t="s">
        <v>305</v>
      </c>
      <c r="C41" s="237">
        <v>0</v>
      </c>
    </row>
    <row r="42" spans="1:3" ht="25.5" hidden="1" x14ac:dyDescent="0.2">
      <c r="A42" s="230" t="s">
        <v>306</v>
      </c>
      <c r="B42" s="233" t="s">
        <v>307</v>
      </c>
      <c r="C42" s="236">
        <f>C43</f>
        <v>0</v>
      </c>
    </row>
    <row r="43" spans="1:3" ht="75.75" hidden="1" customHeight="1" x14ac:dyDescent="0.2">
      <c r="A43" s="230" t="s">
        <v>308</v>
      </c>
      <c r="B43" s="233" t="s">
        <v>309</v>
      </c>
      <c r="C43" s="236">
        <f>C44</f>
        <v>0</v>
      </c>
    </row>
    <row r="44" spans="1:3" ht="73.5" hidden="1" customHeight="1" x14ac:dyDescent="0.2">
      <c r="A44" s="230" t="s">
        <v>310</v>
      </c>
      <c r="B44" s="233" t="s">
        <v>311</v>
      </c>
      <c r="C44" s="237">
        <v>0</v>
      </c>
    </row>
    <row r="45" spans="1:3" ht="25.5" hidden="1" x14ac:dyDescent="0.2">
      <c r="A45" s="230" t="s">
        <v>312</v>
      </c>
      <c r="B45" s="233" t="s">
        <v>313</v>
      </c>
      <c r="C45" s="236">
        <v>0</v>
      </c>
    </row>
    <row r="46" spans="1:3" ht="25.5" hidden="1" x14ac:dyDescent="0.2">
      <c r="A46" s="230" t="s">
        <v>314</v>
      </c>
      <c r="B46" s="233" t="s">
        <v>315</v>
      </c>
      <c r="C46" s="236">
        <f>C47+C48</f>
        <v>0</v>
      </c>
    </row>
    <row r="47" spans="1:3" ht="38.25" hidden="1" x14ac:dyDescent="0.2">
      <c r="A47" s="230" t="s">
        <v>316</v>
      </c>
      <c r="B47" s="233" t="s">
        <v>317</v>
      </c>
      <c r="C47" s="237">
        <v>0</v>
      </c>
    </row>
    <row r="48" spans="1:3" ht="45" hidden="1" customHeight="1" x14ac:dyDescent="0.2">
      <c r="A48" s="230" t="s">
        <v>318</v>
      </c>
      <c r="B48" s="233" t="s">
        <v>319</v>
      </c>
      <c r="C48" s="237">
        <v>0</v>
      </c>
    </row>
    <row r="49" spans="1:3" ht="25.5" hidden="1" x14ac:dyDescent="0.2">
      <c r="A49" s="230" t="s">
        <v>320</v>
      </c>
      <c r="B49" s="233" t="s">
        <v>321</v>
      </c>
      <c r="C49" s="236">
        <f>C51</f>
        <v>0</v>
      </c>
    </row>
    <row r="50" spans="1:3" ht="30" hidden="1" customHeight="1" x14ac:dyDescent="0.2">
      <c r="A50" s="230" t="s">
        <v>322</v>
      </c>
      <c r="B50" s="233" t="s">
        <v>323</v>
      </c>
      <c r="C50" s="237">
        <v>0</v>
      </c>
    </row>
    <row r="51" spans="1:3" ht="36" hidden="1" customHeight="1" x14ac:dyDescent="0.2">
      <c r="A51" s="230" t="s">
        <v>324</v>
      </c>
      <c r="B51" s="233" t="s">
        <v>325</v>
      </c>
      <c r="C51" s="237">
        <v>0</v>
      </c>
    </row>
    <row r="52" spans="1:3" ht="25.5" hidden="1" x14ac:dyDescent="0.2">
      <c r="A52" s="230" t="s">
        <v>326</v>
      </c>
      <c r="B52" s="233" t="s">
        <v>327</v>
      </c>
      <c r="C52" s="237">
        <v>0</v>
      </c>
    </row>
    <row r="53" spans="1:3" x14ac:dyDescent="0.2">
      <c r="A53" s="239" t="s">
        <v>328</v>
      </c>
      <c r="B53" s="240"/>
      <c r="C53" s="241">
        <f>C14+C19+C24+C29-C38</f>
        <v>-1014</v>
      </c>
    </row>
  </sheetData>
  <mergeCells count="9">
    <mergeCell ref="A9:C9"/>
    <mergeCell ref="H12:H14"/>
    <mergeCell ref="A53:B53"/>
    <mergeCell ref="B1:C1"/>
    <mergeCell ref="B2:C4"/>
    <mergeCell ref="B5:C5"/>
    <mergeCell ref="B6:C6"/>
    <mergeCell ref="A7:C7"/>
    <mergeCell ref="B8:C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3</vt:lpstr>
      <vt:lpstr>прил 2</vt:lpstr>
      <vt:lpstr>прил 4</vt:lpstr>
      <vt:lpstr>'прил 2'!Заголовки_для_печати</vt:lpstr>
      <vt:lpstr>'прил 3'!Заголовки_для_печати</vt:lpstr>
      <vt:lpstr>'прил 2'!Область_печати</vt:lpstr>
      <vt:lpstr>'прил 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2023-03-17T05:44:31Z</cp:lastPrinted>
  <dcterms:created xsi:type="dcterms:W3CDTF">2015-10-23T06:56:22Z</dcterms:created>
  <dcterms:modified xsi:type="dcterms:W3CDTF">2023-05-17T10:03:15Z</dcterms:modified>
</cp:coreProperties>
</file>